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SUNAT\FORMATOS POSTALES 2022 IS\"/>
    </mc:Choice>
  </mc:AlternateContent>
  <workbookProtection workbookAlgorithmName="SHA-512" workbookHashValue="EEgTBmqJayYiRz4YZ4Nm5a403com7/0xW9S4xkscbioIAP/OW4OEmsMF4CZKyChPnl3fdooWSe456v+CUinAKA==" workbookSaltValue="bMhE/PwZVynycEKMEHGBkg==" workbookSpinCount="100000" lockStructure="1"/>
  <bookViews>
    <workbookView xWindow="5190" yWindow="3300" windowWidth="16500" windowHeight="12210"/>
  </bookViews>
  <sheets>
    <sheet name="Hoja N° 005" sheetId="2" r:id="rId1"/>
    <sheet name="Indicaciones" sheetId="3" r:id="rId2"/>
  </sheets>
  <calcPr calcId="152511"/>
</workbook>
</file>

<file path=xl/calcChain.xml><?xml version="1.0" encoding="utf-8"?>
<calcChain xmlns="http://schemas.openxmlformats.org/spreadsheetml/2006/main">
  <c r="O49" i="2" l="1"/>
  <c r="M49" i="2"/>
  <c r="K49" i="2"/>
  <c r="I49" i="2"/>
  <c r="G49" i="2"/>
  <c r="E49" i="2"/>
  <c r="O46" i="2" l="1"/>
  <c r="M46" i="2"/>
  <c r="K46" i="2"/>
  <c r="I46" i="2"/>
  <c r="G46" i="2"/>
  <c r="E46" i="2"/>
  <c r="Q44" i="2"/>
  <c r="Q43" i="2"/>
  <c r="Q42" i="2"/>
  <c r="O40" i="2"/>
  <c r="M40" i="2"/>
  <c r="K40" i="2"/>
  <c r="I40" i="2"/>
  <c r="G40" i="2"/>
  <c r="E40" i="2"/>
  <c r="O35" i="2"/>
  <c r="M35" i="2"/>
  <c r="K35" i="2"/>
  <c r="I35" i="2"/>
  <c r="G35" i="2"/>
  <c r="E35" i="2"/>
  <c r="Q33" i="2"/>
  <c r="Q32" i="2"/>
  <c r="Q31" i="2"/>
  <c r="O29" i="2"/>
  <c r="M29" i="2"/>
  <c r="K29" i="2"/>
  <c r="I29" i="2"/>
  <c r="G29" i="2"/>
  <c r="E29" i="2"/>
  <c r="Q46" i="2" l="1"/>
  <c r="Q35" i="2"/>
  <c r="E24" i="2" l="1"/>
  <c r="E51" i="2" s="1"/>
  <c r="Q21" i="2"/>
  <c r="Q22" i="2"/>
  <c r="O24" i="2" l="1"/>
  <c r="O51" i="2" s="1"/>
  <c r="M24" i="2"/>
  <c r="M51" i="2" s="1"/>
  <c r="K24" i="2"/>
  <c r="K51" i="2" s="1"/>
  <c r="I24" i="2"/>
  <c r="I51" i="2" s="1"/>
  <c r="G24" i="2"/>
  <c r="G51" i="2" s="1"/>
  <c r="Q20" i="2" l="1"/>
  <c r="I18" i="2"/>
  <c r="O18" i="2"/>
  <c r="M18" i="2"/>
  <c r="K18" i="2"/>
  <c r="G18" i="2"/>
  <c r="E18" i="2"/>
  <c r="Q24" i="2" l="1"/>
  <c r="Q51" i="2" s="1"/>
</calcChain>
</file>

<file path=xl/sharedStrings.xml><?xml version="1.0" encoding="utf-8"?>
<sst xmlns="http://schemas.openxmlformats.org/spreadsheetml/2006/main" count="56" uniqueCount="39">
  <si>
    <t>TOTAL</t>
  </si>
  <si>
    <t>AÑO</t>
  </si>
  <si>
    <t>SEMESTRE</t>
  </si>
  <si>
    <t>MINISTERIO DE TRANSPORTES Y COMUNICACIONES</t>
  </si>
  <si>
    <t>DIRECCIÓN GENERAL DE REGULACIÓN Y ASUNTOS INTERNACIONALES DE COMUNICACIONES</t>
  </si>
  <si>
    <t>SERVICIOS POSTALES</t>
  </si>
  <si>
    <t>I.</t>
  </si>
  <si>
    <t>N°</t>
  </si>
  <si>
    <t>II.</t>
  </si>
  <si>
    <t>III.</t>
  </si>
  <si>
    <t>CONDICION DE DISTRIBUCION</t>
  </si>
  <si>
    <t>ENTREGADO</t>
  </si>
  <si>
    <t>REZAGADO</t>
  </si>
  <si>
    <t>PERDIDO</t>
  </si>
  <si>
    <r>
      <rPr>
        <b/>
        <sz val="11"/>
        <rFont val="Cambria"/>
        <family val="1"/>
      </rPr>
      <t>ORIGEN NACIONAL - DESTINO NACIONAL:</t>
    </r>
    <r>
      <rPr>
        <sz val="11"/>
        <rFont val="Cambria"/>
        <family val="1"/>
      </rPr>
      <t xml:space="preserve"> Envíos con origen y destino en el Perú.</t>
    </r>
  </si>
  <si>
    <r>
      <rPr>
        <b/>
        <sz val="11"/>
        <rFont val="Cambria"/>
        <family val="1"/>
      </rPr>
      <t>ORIGEN NACIONAL - DESTINO INTERNACIONAL:</t>
    </r>
    <r>
      <rPr>
        <sz val="11"/>
        <rFont val="Cambria"/>
        <family val="1"/>
      </rPr>
      <t xml:space="preserve"> Envíos con origen en el Perú y destino en el exterior.</t>
    </r>
  </si>
  <si>
    <r>
      <rPr>
        <b/>
        <sz val="11"/>
        <rFont val="Cambria"/>
        <family val="1"/>
      </rPr>
      <t>ORIGEN INTERNACIONAL - DESTINO NACIONAL:</t>
    </r>
    <r>
      <rPr>
        <sz val="11"/>
        <rFont val="Cambria"/>
        <family val="1"/>
      </rPr>
      <t xml:space="preserve"> Envíos con origen en el exterior y destino en el Perú.</t>
    </r>
  </si>
  <si>
    <r>
      <rPr>
        <b/>
        <sz val="11"/>
        <color theme="1"/>
        <rFont val="Cambria"/>
        <family val="1"/>
      </rPr>
      <t>I. ORIGEN NACIONAL - DESTINO NACIONAL</t>
    </r>
    <r>
      <rPr>
        <sz val="11"/>
        <color theme="1"/>
        <rFont val="Cambria"/>
        <family val="1"/>
      </rPr>
      <t>: Envíos con origen y destino en el Perú.</t>
    </r>
  </si>
  <si>
    <r>
      <rPr>
        <b/>
        <sz val="11"/>
        <color theme="1"/>
        <rFont val="Cambria"/>
        <family val="1"/>
      </rPr>
      <t>II. ORIGEN NACIONAL - DESTINO INTERNACIONAL</t>
    </r>
    <r>
      <rPr>
        <sz val="11"/>
        <color theme="1"/>
        <rFont val="Cambria"/>
        <family val="1"/>
      </rPr>
      <t>: Envíos con origen en el Perú y destino en el exterior.</t>
    </r>
  </si>
  <si>
    <r>
      <rPr>
        <b/>
        <sz val="11"/>
        <color theme="1"/>
        <rFont val="Cambria"/>
        <family val="1"/>
      </rPr>
      <t>III. ORIGEN INTERNACIONAL - DESTINO NACIONAL</t>
    </r>
    <r>
      <rPr>
        <sz val="11"/>
        <color theme="1"/>
        <rFont val="Cambria"/>
        <family val="1"/>
      </rPr>
      <t>: Envíos con origen en el exterior y destino en el Perú.</t>
    </r>
  </si>
  <si>
    <t>HOJA N° 005 - TRAFICO POSTAL SEGUN RUTA DE ENVIO Y CONDICION DE DISTRIBUCION</t>
  </si>
  <si>
    <t>HOJA N° 005 - TRAFICO SEGUN RUTA DE ENVIO Y CONDICION DE DISTRIBUCION</t>
  </si>
  <si>
    <t>ENVÍO POSTAL</t>
  </si>
  <si>
    <r>
      <t xml:space="preserve">Envío con destinatario definido, acondicionado en la forma definitiva en la que será transportado por el Concesionario del servicio postal, conforme a las especificaciones físicas y técnicas que permitan su tratamiento en la red postal; tales como cartas, tarjetas postales, impresos, cecogramas, pequeños paquetes, encomiendas postales, y otros calificados como tales por las normas pertinentes, cuyo peso unitario no será superior a los </t>
    </r>
    <r>
      <rPr>
        <b/>
        <i/>
        <sz val="11"/>
        <color theme="1"/>
        <rFont val="Cambria"/>
        <family val="1"/>
      </rPr>
      <t>cincuenta (50) kilogramos</t>
    </r>
    <r>
      <rPr>
        <sz val="11"/>
        <color theme="1"/>
        <rFont val="Cambria"/>
        <family val="1"/>
      </rPr>
      <t>.</t>
    </r>
  </si>
  <si>
    <t>SUBCONTRATACIÓN</t>
  </si>
  <si>
    <r>
      <t xml:space="preserve">La subcontratación se produce cuando un concesionario postal contrata a otro concesionario postal para realizar parte de los servicios postales que la primera tiene la obligación de hacer directamente </t>
    </r>
    <r>
      <rPr>
        <i/>
        <sz val="11"/>
        <color rgb="FFFF0000"/>
        <rFont val="Cambria"/>
        <family val="1"/>
      </rPr>
      <t>(ver Anexo N° 01)</t>
    </r>
    <r>
      <rPr>
        <sz val="11"/>
        <color theme="1"/>
        <rFont val="Cambria"/>
        <family val="1"/>
      </rPr>
      <t>.</t>
    </r>
  </si>
  <si>
    <t>TRÁFICO POSTAL</t>
  </si>
  <si>
    <t>Es el número de envíos postales.</t>
  </si>
  <si>
    <t>RUTA DE ENVÍO</t>
  </si>
  <si>
    <t>CONDICIÓN DE DISTRIBUCIÓN</t>
  </si>
  <si>
    <r>
      <rPr>
        <b/>
        <sz val="11"/>
        <color theme="1"/>
        <rFont val="Cambria"/>
        <family val="1"/>
      </rPr>
      <t>1. ENTREGADO</t>
    </r>
    <r>
      <rPr>
        <sz val="11"/>
        <color theme="1"/>
        <rFont val="Cambria"/>
        <family val="1"/>
      </rPr>
      <t>: Envíos postales admitidos por el concesionario que llegaron a su destinatario correspondiente.</t>
    </r>
  </si>
  <si>
    <r>
      <rPr>
        <b/>
        <sz val="11"/>
        <color theme="1"/>
        <rFont val="Cambria"/>
        <family val="1"/>
      </rPr>
      <t>2. REZAGADO</t>
    </r>
    <r>
      <rPr>
        <sz val="11"/>
        <color theme="1"/>
        <rFont val="Cambria"/>
        <family val="1"/>
      </rPr>
      <t xml:space="preserve">: Envíos postales admitidos por el concesionario que fueron considerados no distribuibles y que no han sido devueltos en un plazo de 30 días. </t>
    </r>
  </si>
  <si>
    <r>
      <rPr>
        <b/>
        <sz val="11"/>
        <color theme="1"/>
        <rFont val="Cambria"/>
        <family val="1"/>
      </rPr>
      <t>3. PERDIDO</t>
    </r>
    <r>
      <rPr>
        <sz val="11"/>
        <color theme="1"/>
        <rFont val="Cambria"/>
        <family val="1"/>
      </rPr>
      <t>: Envíos postales que se perdieron en poder del concesionario.</t>
    </r>
  </si>
  <si>
    <t>OBSERVACIONES</t>
  </si>
  <si>
    <r>
      <t xml:space="preserve">Registrar el </t>
    </r>
    <r>
      <rPr>
        <b/>
        <i/>
        <sz val="11"/>
        <rFont val="Cambria"/>
        <family val="1"/>
      </rPr>
      <t>número total de</t>
    </r>
    <r>
      <rPr>
        <sz val="11"/>
        <rFont val="Cambria"/>
        <family val="1"/>
      </rPr>
      <t xml:space="preserve"> </t>
    </r>
    <r>
      <rPr>
        <b/>
        <i/>
        <sz val="11"/>
        <rFont val="Cambria"/>
        <family val="1"/>
      </rPr>
      <t>envíos postales</t>
    </r>
    <r>
      <rPr>
        <sz val="11"/>
        <rFont val="Cambria"/>
        <family val="1"/>
      </rPr>
      <t xml:space="preserve"> que fueron tramitados en cada </t>
    </r>
    <r>
      <rPr>
        <b/>
        <i/>
        <sz val="11"/>
        <rFont val="Cambria"/>
        <family val="1"/>
      </rPr>
      <t>mes de reporte</t>
    </r>
    <r>
      <rPr>
        <sz val="11"/>
        <rFont val="Cambria"/>
        <family val="1"/>
      </rPr>
      <t xml:space="preserve">, por cada </t>
    </r>
    <r>
      <rPr>
        <b/>
        <i/>
        <sz val="11"/>
        <rFont val="Cambria"/>
        <family val="1"/>
      </rPr>
      <t>ruta de envío y condición de distribución</t>
    </r>
    <r>
      <rPr>
        <sz val="11"/>
        <rFont val="Cambria"/>
        <family val="1"/>
      </rPr>
      <t xml:space="preserve">. </t>
    </r>
    <r>
      <rPr>
        <i/>
        <sz val="11"/>
        <color rgb="FFFF0000"/>
        <rFont val="Cambria"/>
        <family val="1"/>
      </rPr>
      <t>No debe incluir el número de envíos postales que fueron recibidos de otros concesionarios postales por concepto de subcontratación (ver Anexo N° 01).</t>
    </r>
  </si>
  <si>
    <r>
      <t xml:space="preserve">Registrar el </t>
    </r>
    <r>
      <rPr>
        <b/>
        <i/>
        <sz val="11"/>
        <rFont val="Cambria"/>
        <family val="1"/>
      </rPr>
      <t>número total de</t>
    </r>
    <r>
      <rPr>
        <sz val="11"/>
        <rFont val="Cambria"/>
        <family val="1"/>
      </rPr>
      <t xml:space="preserve"> </t>
    </r>
    <r>
      <rPr>
        <b/>
        <i/>
        <sz val="11"/>
        <rFont val="Cambria"/>
        <family val="1"/>
      </rPr>
      <t>envíos postales</t>
    </r>
    <r>
      <rPr>
        <sz val="11"/>
        <rFont val="Cambria"/>
        <family val="1"/>
      </rPr>
      <t xml:space="preserve"> que fueron tramitados en cada </t>
    </r>
    <r>
      <rPr>
        <b/>
        <i/>
        <sz val="11"/>
        <rFont val="Cambria"/>
        <family val="1"/>
      </rPr>
      <t>mes de reporte</t>
    </r>
    <r>
      <rPr>
        <sz val="11"/>
        <rFont val="Cambria"/>
        <family val="1"/>
      </rPr>
      <t xml:space="preserve">, por cada </t>
    </r>
    <r>
      <rPr>
        <b/>
        <i/>
        <sz val="11"/>
        <rFont val="Cambria"/>
        <family val="1"/>
      </rPr>
      <t>ruta de envío y condición de distribución</t>
    </r>
    <r>
      <rPr>
        <sz val="11"/>
        <rFont val="Cambria"/>
        <family val="1"/>
      </rPr>
      <t xml:space="preserve">. </t>
    </r>
    <r>
      <rPr>
        <i/>
        <sz val="11"/>
        <color rgb="FFFF0000"/>
        <rFont val="Cambria"/>
        <family val="1"/>
      </rPr>
      <t>No debe incluir el número de envíos postales que fueron recibidos de otros concesionarios postales por concepto de subcontratación.</t>
    </r>
  </si>
  <si>
    <t>TRAFICO POSTAL TOTAL</t>
  </si>
  <si>
    <r>
      <t xml:space="preserve">Si el concesionario postal no cuenta con la información señalada en los formatos, debe consignar cero, precisando en las observaciones de cada formato </t>
    </r>
    <r>
      <rPr>
        <b/>
        <i/>
        <sz val="11"/>
        <color theme="1"/>
        <rFont val="Cambria"/>
        <family val="1"/>
      </rPr>
      <t>el motivo por el cual no cuenta con la información solicitada.</t>
    </r>
  </si>
  <si>
    <t>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</si>
</sst>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>
    <font>
      <sz val="11"/>
      <color theme="1"/>
      <name val="Calibri"/>
      <family val="2"/>
      <scheme val="minor"/>
    </font>
    <font>
      <sz val="11"/>
      <color theme="1"/>
      <name val="Frutiger-Light"/>
      <family val="2"/>
    </font>
    <font>
      <sz val="11"/>
      <color theme="1"/>
      <name val="Cambria"/>
      <family val="1"/>
    </font>
    <font>
      <b/>
      <u/>
      <sz val="11"/>
      <color theme="1"/>
      <name val="Cambria"/>
      <family val="1"/>
    </font>
    <font>
      <b/>
      <sz val="11"/>
      <color theme="1"/>
      <name val="Cambria"/>
      <family val="1"/>
    </font>
    <font>
      <sz val="11"/>
      <color theme="1"/>
      <name val="Century Gothic"/>
      <family val="2"/>
    </font>
    <font>
      <sz val="11"/>
      <color theme="0"/>
      <name val="Cambria"/>
      <family val="1"/>
    </font>
    <font>
      <sz val="11"/>
      <color theme="0"/>
      <name val="Cambria"/>
      <family val="1"/>
      <scheme val="major"/>
    </font>
    <font>
      <b/>
      <sz val="11"/>
      <name val="Cambria"/>
      <family val="1"/>
    </font>
    <font>
      <sz val="11"/>
      <name val="Cambria"/>
      <family val="1"/>
    </font>
    <font>
      <b/>
      <i/>
      <sz val="11"/>
      <name val="Cambria"/>
      <family val="1"/>
    </font>
    <font>
      <i/>
      <sz val="11"/>
      <color rgb="FFFF0000"/>
      <name val="Cambria"/>
      <family val="1"/>
    </font>
    <font>
      <b/>
      <i/>
      <sz val="11"/>
      <color theme="1"/>
      <name val="Cambria"/>
      <family val="1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DAEEF3"/>
        <bgColor indexed="64"/>
      </patternFill>
    </fill>
  </fills>
  <borders count="49">
    <border>
      <left/>
      <right/>
      <top/>
      <bottom/>
      <diagonal/>
    </border>
    <border>
      <left style="thin">
        <color theme="2" tint="-0.499984740745262"/>
      </left>
      <right style="thin">
        <color theme="2" tint="-0.499984740745262"/>
      </right>
      <top style="thin">
        <color theme="2" tint="-0.499984740745262"/>
      </top>
      <bottom style="thin">
        <color theme="2" tint="-0.499984740745262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theme="2" tint="-0.499984740745262"/>
      </left>
      <right/>
      <top style="thin">
        <color theme="2" tint="-0.499984740745262"/>
      </top>
      <bottom style="thin">
        <color theme="2" tint="-0.499984740745262"/>
      </bottom>
      <diagonal/>
    </border>
    <border>
      <left/>
      <right/>
      <top style="thin">
        <color theme="2" tint="-0.499984740745262"/>
      </top>
      <bottom style="thin">
        <color theme="2" tint="-0.499984740745262"/>
      </bottom>
      <diagonal/>
    </border>
    <border>
      <left/>
      <right style="thin">
        <color theme="2" tint="-0.499984740745262"/>
      </right>
      <top style="thin">
        <color theme="2" tint="-0.499984740745262"/>
      </top>
      <bottom style="thin">
        <color theme="2" tint="-0.499984740745262"/>
      </bottom>
      <diagonal/>
    </border>
    <border>
      <left style="thin">
        <color theme="2" tint="-0.499984740745262"/>
      </left>
      <right style="thin">
        <color theme="2" tint="-0.499984740745262"/>
      </right>
      <top style="thin">
        <color theme="2" tint="-0.499984740745262"/>
      </top>
      <bottom/>
      <diagonal/>
    </border>
    <border>
      <left style="medium">
        <color theme="2" tint="-0.499984740745262"/>
      </left>
      <right/>
      <top style="medium">
        <color theme="2" tint="-0.499984740745262"/>
      </top>
      <bottom/>
      <diagonal/>
    </border>
    <border>
      <left/>
      <right/>
      <top style="medium">
        <color theme="2" tint="-0.499984740745262"/>
      </top>
      <bottom/>
      <diagonal/>
    </border>
    <border>
      <left/>
      <right style="medium">
        <color theme="2" tint="-0.499984740745262"/>
      </right>
      <top style="medium">
        <color theme="2" tint="-0.499984740745262"/>
      </top>
      <bottom/>
      <diagonal/>
    </border>
    <border>
      <left style="medium">
        <color theme="2" tint="-0.499984740745262"/>
      </left>
      <right/>
      <top/>
      <bottom/>
      <diagonal/>
    </border>
    <border>
      <left/>
      <right style="medium">
        <color theme="2" tint="-0.499984740745262"/>
      </right>
      <top/>
      <bottom/>
      <diagonal/>
    </border>
    <border>
      <left style="medium">
        <color theme="2" tint="-0.499984740745262"/>
      </left>
      <right/>
      <top/>
      <bottom style="medium">
        <color theme="2" tint="-0.499984740745262"/>
      </bottom>
      <diagonal/>
    </border>
    <border>
      <left/>
      <right/>
      <top/>
      <bottom style="medium">
        <color theme="2" tint="-0.499984740745262"/>
      </bottom>
      <diagonal/>
    </border>
    <border>
      <left/>
      <right style="medium">
        <color theme="2" tint="-0.499984740745262"/>
      </right>
      <top/>
      <bottom style="medium">
        <color theme="2" tint="-0.499984740745262"/>
      </bottom>
      <diagonal/>
    </border>
    <border>
      <left style="medium">
        <color rgb="FFFFCC00"/>
      </left>
      <right/>
      <top style="medium">
        <color rgb="FFFFCC00"/>
      </top>
      <bottom/>
      <diagonal/>
    </border>
    <border>
      <left/>
      <right/>
      <top style="medium">
        <color rgb="FFFFCC00"/>
      </top>
      <bottom/>
      <diagonal/>
    </border>
    <border>
      <left/>
      <right style="medium">
        <color rgb="FFFFCC00"/>
      </right>
      <top style="medium">
        <color rgb="FFFFCC00"/>
      </top>
      <bottom/>
      <diagonal/>
    </border>
    <border>
      <left style="medium">
        <color rgb="FFFFCC00"/>
      </left>
      <right/>
      <top/>
      <bottom/>
      <diagonal/>
    </border>
    <border>
      <left/>
      <right style="medium">
        <color rgb="FFFFCC00"/>
      </right>
      <top/>
      <bottom/>
      <diagonal/>
    </border>
    <border>
      <left style="medium">
        <color rgb="FFFFCC00"/>
      </left>
      <right/>
      <top/>
      <bottom style="medium">
        <color rgb="FFFFCC00"/>
      </bottom>
      <diagonal/>
    </border>
    <border>
      <left/>
      <right/>
      <top/>
      <bottom style="medium">
        <color rgb="FFFFCC00"/>
      </bottom>
      <diagonal/>
    </border>
    <border>
      <left/>
      <right style="medium">
        <color rgb="FFFFCC00"/>
      </right>
      <top/>
      <bottom style="medium">
        <color rgb="FFFFCC00"/>
      </bottom>
      <diagonal/>
    </border>
    <border>
      <left style="medium">
        <color rgb="FFFFC000"/>
      </left>
      <right/>
      <top style="medium">
        <color rgb="FFFFC000"/>
      </top>
      <bottom/>
      <diagonal/>
    </border>
    <border>
      <left/>
      <right/>
      <top style="medium">
        <color rgb="FFFFC000"/>
      </top>
      <bottom/>
      <diagonal/>
    </border>
    <border>
      <left/>
      <right style="medium">
        <color rgb="FFFFC000"/>
      </right>
      <top style="medium">
        <color rgb="FFFFC000"/>
      </top>
      <bottom/>
      <diagonal/>
    </border>
    <border>
      <left style="medium">
        <color rgb="FFFFC000"/>
      </left>
      <right/>
      <top/>
      <bottom/>
      <diagonal/>
    </border>
    <border>
      <left/>
      <right style="medium">
        <color rgb="FFFFC000"/>
      </right>
      <top/>
      <bottom/>
      <diagonal/>
    </border>
    <border>
      <left style="medium">
        <color rgb="FFFFC000"/>
      </left>
      <right/>
      <top/>
      <bottom style="medium">
        <color rgb="FFFFC000"/>
      </bottom>
      <diagonal/>
    </border>
    <border>
      <left/>
      <right/>
      <top/>
      <bottom style="medium">
        <color rgb="FFFFC000"/>
      </bottom>
      <diagonal/>
    </border>
    <border>
      <left/>
      <right style="medium">
        <color rgb="FFFFC000"/>
      </right>
      <top/>
      <bottom style="medium">
        <color rgb="FFFFC000"/>
      </bottom>
      <diagonal/>
    </border>
    <border>
      <left style="medium">
        <color rgb="FFFFC000"/>
      </left>
      <right/>
      <top style="medium">
        <color rgb="FFFFC000"/>
      </top>
      <bottom style="medium">
        <color rgb="FFFFC000"/>
      </bottom>
      <diagonal/>
    </border>
    <border>
      <left/>
      <right/>
      <top style="medium">
        <color rgb="FFFFC000"/>
      </top>
      <bottom style="medium">
        <color rgb="FFFFC000"/>
      </bottom>
      <diagonal/>
    </border>
    <border>
      <left/>
      <right style="medium">
        <color rgb="FFFFC000"/>
      </right>
      <top style="medium">
        <color rgb="FFFFC000"/>
      </top>
      <bottom style="medium">
        <color rgb="FFFFC000"/>
      </bottom>
      <diagonal/>
    </border>
    <border>
      <left style="thin">
        <color rgb="FFC4B57D"/>
      </left>
      <right/>
      <top style="thin">
        <color rgb="FFC4B57D"/>
      </top>
      <bottom/>
      <diagonal/>
    </border>
    <border>
      <left/>
      <right/>
      <top style="thin">
        <color rgb="FFC4B57D"/>
      </top>
      <bottom/>
      <diagonal/>
    </border>
    <border>
      <left/>
      <right style="thin">
        <color rgb="FFC4B57D"/>
      </right>
      <top style="thin">
        <color rgb="FFC4B57D"/>
      </top>
      <bottom/>
      <diagonal/>
    </border>
    <border>
      <left style="thin">
        <color rgb="FFC4B57D"/>
      </left>
      <right/>
      <top/>
      <bottom/>
      <diagonal/>
    </border>
    <border>
      <left/>
      <right style="thin">
        <color rgb="FFC4B57D"/>
      </right>
      <top/>
      <bottom/>
      <diagonal/>
    </border>
    <border>
      <left style="thin">
        <color rgb="FFC4B57D"/>
      </left>
      <right/>
      <top/>
      <bottom style="thin">
        <color rgb="FFC4B57D"/>
      </bottom>
      <diagonal/>
    </border>
    <border>
      <left/>
      <right/>
      <top/>
      <bottom style="thin">
        <color rgb="FFC4B57D"/>
      </bottom>
      <diagonal/>
    </border>
    <border>
      <left/>
      <right style="thin">
        <color rgb="FFC4B57D"/>
      </right>
      <top/>
      <bottom style="thin">
        <color rgb="FFC4B57D"/>
      </bottom>
      <diagonal/>
    </border>
  </borders>
  <cellStyleXfs count="2">
    <xf numFmtId="0" fontId="0" fillId="0" borderId="0"/>
    <xf numFmtId="0" fontId="1" fillId="0" borderId="0"/>
  </cellStyleXfs>
  <cellXfs count="138">
    <xf numFmtId="0" fontId="0" fillId="0" borderId="0" xfId="0"/>
    <xf numFmtId="0" fontId="2" fillId="2" borderId="0" xfId="0" applyFont="1" applyFill="1" applyBorder="1" applyAlignment="1">
      <alignment horizontal="left" vertical="center" indent="1"/>
    </xf>
    <xf numFmtId="0" fontId="2" fillId="2" borderId="3" xfId="0" applyFont="1" applyFill="1" applyBorder="1" applyAlignment="1">
      <alignment horizontal="left" vertical="center" indent="1"/>
    </xf>
    <xf numFmtId="0" fontId="2" fillId="2" borderId="4" xfId="0" applyFont="1" applyFill="1" applyBorder="1" applyAlignment="1">
      <alignment horizontal="left" vertical="center" indent="1"/>
    </xf>
    <xf numFmtId="0" fontId="2" fillId="2" borderId="5" xfId="0" applyFont="1" applyFill="1" applyBorder="1" applyAlignment="1">
      <alignment horizontal="left" vertical="center" indent="1"/>
    </xf>
    <xf numFmtId="0" fontId="2" fillId="2" borderId="6" xfId="0" applyFont="1" applyFill="1" applyBorder="1" applyAlignment="1">
      <alignment horizontal="left" vertical="center" indent="1"/>
    </xf>
    <xf numFmtId="0" fontId="2" fillId="2" borderId="7" xfId="0" applyFont="1" applyFill="1" applyBorder="1" applyAlignment="1">
      <alignment horizontal="left" vertical="center" indent="1"/>
    </xf>
    <xf numFmtId="0" fontId="2" fillId="2" borderId="8" xfId="0" applyFont="1" applyFill="1" applyBorder="1" applyAlignment="1">
      <alignment horizontal="left" vertical="center" indent="1"/>
    </xf>
    <xf numFmtId="0" fontId="2" fillId="2" borderId="9" xfId="0" applyFont="1" applyFill="1" applyBorder="1" applyAlignment="1">
      <alignment horizontal="left" vertical="center" indent="1"/>
    </xf>
    <xf numFmtId="0" fontId="5" fillId="2" borderId="2" xfId="0" applyFont="1" applyFill="1" applyBorder="1" applyAlignment="1">
      <alignment horizontal="left" vertical="center"/>
    </xf>
    <xf numFmtId="0" fontId="5" fillId="2" borderId="3" xfId="0" applyFont="1" applyFill="1" applyBorder="1" applyAlignment="1">
      <alignment horizontal="left" vertical="center"/>
    </xf>
    <xf numFmtId="0" fontId="5" fillId="2" borderId="3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left" vertical="center"/>
    </xf>
    <xf numFmtId="0" fontId="5" fillId="2" borderId="0" xfId="0" applyFont="1" applyFill="1" applyBorder="1" applyAlignment="1">
      <alignment horizontal="left" vertical="center"/>
    </xf>
    <xf numFmtId="0" fontId="5" fillId="2" borderId="0" xfId="0" applyFont="1" applyFill="1" applyBorder="1" applyAlignment="1">
      <alignment horizontal="center" vertical="center"/>
    </xf>
    <xf numFmtId="0" fontId="4" fillId="2" borderId="0" xfId="0" applyFont="1" applyFill="1" applyBorder="1" applyAlignment="1">
      <alignment horizontal="left" vertical="center"/>
    </xf>
    <xf numFmtId="0" fontId="4" fillId="2" borderId="0" xfId="0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left" vertical="center" indent="1"/>
    </xf>
    <xf numFmtId="0" fontId="2" fillId="2" borderId="0" xfId="0" applyFont="1" applyFill="1" applyBorder="1" applyAlignment="1">
      <alignment horizontal="left" vertical="center"/>
    </xf>
    <xf numFmtId="0" fontId="2" fillId="2" borderId="0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0" xfId="0" applyFont="1" applyFill="1" applyAlignment="1">
      <alignment horizontal="left" vertical="center" indent="1"/>
    </xf>
    <xf numFmtId="3" fontId="2" fillId="2" borderId="0" xfId="0" applyNumberFormat="1" applyFont="1" applyFill="1" applyBorder="1" applyAlignment="1">
      <alignment horizontal="left" vertical="center" indent="1"/>
    </xf>
    <xf numFmtId="0" fontId="2" fillId="3" borderId="0" xfId="0" applyFont="1" applyFill="1" applyAlignment="1">
      <alignment horizontal="left" vertical="center" indent="1"/>
    </xf>
    <xf numFmtId="0" fontId="8" fillId="2" borderId="0" xfId="0" applyFont="1" applyFill="1" applyBorder="1" applyAlignment="1">
      <alignment horizontal="right" vertical="center" indent="1"/>
    </xf>
    <xf numFmtId="0" fontId="9" fillId="2" borderId="0" xfId="0" applyFont="1" applyFill="1" applyBorder="1" applyAlignment="1">
      <alignment horizontal="left" vertical="center" indent="1"/>
    </xf>
    <xf numFmtId="0" fontId="6" fillId="4" borderId="1" xfId="0" applyFont="1" applyFill="1" applyBorder="1" applyAlignment="1">
      <alignment horizontal="center" vertical="center"/>
    </xf>
    <xf numFmtId="0" fontId="2" fillId="2" borderId="13" xfId="0" applyFont="1" applyFill="1" applyBorder="1" applyAlignment="1">
      <alignment horizontal="center" vertical="center"/>
    </xf>
    <xf numFmtId="0" fontId="2" fillId="2" borderId="13" xfId="0" applyFont="1" applyFill="1" applyBorder="1" applyAlignment="1">
      <alignment horizontal="left" vertical="center" indent="1"/>
    </xf>
    <xf numFmtId="0" fontId="7" fillId="4" borderId="1" xfId="0" applyFont="1" applyFill="1" applyBorder="1" applyAlignment="1">
      <alignment horizontal="center" vertical="center"/>
    </xf>
    <xf numFmtId="0" fontId="6" fillId="4" borderId="1" xfId="0" applyFont="1" applyFill="1" applyBorder="1" applyAlignment="1">
      <alignment horizontal="center" vertical="center" wrapText="1"/>
    </xf>
    <xf numFmtId="0" fontId="2" fillId="5" borderId="0" xfId="1" applyFont="1" applyFill="1" applyAlignment="1">
      <alignment horizontal="left" vertical="center" indent="1"/>
    </xf>
    <xf numFmtId="0" fontId="2" fillId="2" borderId="22" xfId="1" applyFont="1" applyFill="1" applyBorder="1" applyAlignment="1">
      <alignment horizontal="left" vertical="center" indent="1"/>
    </xf>
    <xf numFmtId="0" fontId="2" fillId="2" borderId="23" xfId="1" applyFont="1" applyFill="1" applyBorder="1" applyAlignment="1">
      <alignment horizontal="left" vertical="center" indent="1"/>
    </xf>
    <xf numFmtId="0" fontId="2" fillId="2" borderId="24" xfId="1" applyFont="1" applyFill="1" applyBorder="1" applyAlignment="1">
      <alignment horizontal="left" vertical="center" indent="1"/>
    </xf>
    <xf numFmtId="0" fontId="2" fillId="2" borderId="25" xfId="1" applyFont="1" applyFill="1" applyBorder="1" applyAlignment="1">
      <alignment horizontal="left" vertical="center" indent="1"/>
    </xf>
    <xf numFmtId="0" fontId="2" fillId="2" borderId="26" xfId="1" applyFont="1" applyFill="1" applyBorder="1" applyAlignment="1">
      <alignment horizontal="left" vertical="center" indent="1"/>
    </xf>
    <xf numFmtId="0" fontId="2" fillId="2" borderId="0" xfId="1" applyFont="1" applyFill="1" applyBorder="1" applyAlignment="1">
      <alignment horizontal="left" vertical="center" indent="1"/>
    </xf>
    <xf numFmtId="0" fontId="4" fillId="2" borderId="0" xfId="1" applyFont="1" applyFill="1" applyBorder="1" applyAlignment="1">
      <alignment horizontal="left" vertical="center" indent="1"/>
    </xf>
    <xf numFmtId="0" fontId="2" fillId="2" borderId="0" xfId="1" applyFont="1" applyFill="1" applyBorder="1" applyAlignment="1">
      <alignment horizontal="left" vertical="center" wrapText="1" indent="3"/>
    </xf>
    <xf numFmtId="0" fontId="2" fillId="2" borderId="27" xfId="1" applyFont="1" applyFill="1" applyBorder="1" applyAlignment="1">
      <alignment horizontal="left" vertical="center" indent="1"/>
    </xf>
    <xf numFmtId="0" fontId="2" fillId="2" borderId="28" xfId="1" applyFont="1" applyFill="1" applyBorder="1" applyAlignment="1">
      <alignment horizontal="left" vertical="center" indent="1"/>
    </xf>
    <xf numFmtId="0" fontId="2" fillId="2" borderId="29" xfId="1" applyFont="1" applyFill="1" applyBorder="1" applyAlignment="1">
      <alignment horizontal="left" vertical="center" indent="1"/>
    </xf>
    <xf numFmtId="0" fontId="2" fillId="2" borderId="0" xfId="1" applyFont="1" applyFill="1" applyBorder="1" applyAlignment="1">
      <alignment horizontal="left" vertical="center" wrapText="1" indent="1"/>
    </xf>
    <xf numFmtId="0" fontId="2" fillId="2" borderId="0" xfId="1" applyFont="1" applyFill="1" applyBorder="1" applyAlignment="1">
      <alignment horizontal="left" vertical="center" wrapText="1" indent="3"/>
    </xf>
    <xf numFmtId="0" fontId="9" fillId="2" borderId="0" xfId="1" applyFont="1" applyFill="1" applyBorder="1" applyAlignment="1">
      <alignment horizontal="left" vertical="center" wrapText="1" indent="1"/>
    </xf>
    <xf numFmtId="0" fontId="2" fillId="3" borderId="38" xfId="1" applyFont="1" applyFill="1" applyBorder="1" applyAlignment="1">
      <alignment horizontal="left" vertical="center" indent="1"/>
    </xf>
    <xf numFmtId="0" fontId="2" fillId="3" borderId="39" xfId="1" applyFont="1" applyFill="1" applyBorder="1" applyAlignment="1">
      <alignment horizontal="left" vertical="center" indent="1"/>
    </xf>
    <xf numFmtId="0" fontId="2" fillId="3" borderId="40" xfId="1" applyFont="1" applyFill="1" applyBorder="1" applyAlignment="1">
      <alignment horizontal="left" vertical="center" indent="1"/>
    </xf>
    <xf numFmtId="0" fontId="2" fillId="3" borderId="30" xfId="1" applyFont="1" applyFill="1" applyBorder="1" applyAlignment="1">
      <alignment horizontal="left" vertical="center" indent="1"/>
    </xf>
    <xf numFmtId="0" fontId="2" fillId="3" borderId="31" xfId="1" applyFont="1" applyFill="1" applyBorder="1" applyAlignment="1">
      <alignment horizontal="left" vertical="center" indent="1"/>
    </xf>
    <xf numFmtId="0" fontId="2" fillId="3" borderId="32" xfId="1" applyFont="1" applyFill="1" applyBorder="1" applyAlignment="1">
      <alignment horizontal="left" vertical="center" indent="1"/>
    </xf>
    <xf numFmtId="0" fontId="2" fillId="3" borderId="33" xfId="1" applyFont="1" applyFill="1" applyBorder="1" applyAlignment="1">
      <alignment horizontal="left" vertical="center" indent="3"/>
    </xf>
    <xf numFmtId="0" fontId="2" fillId="3" borderId="0" xfId="1" applyFont="1" applyFill="1" applyBorder="1" applyAlignment="1">
      <alignment horizontal="left" vertical="center" indent="1"/>
    </xf>
    <xf numFmtId="0" fontId="2" fillId="3" borderId="34" xfId="1" applyFont="1" applyFill="1" applyBorder="1" applyAlignment="1">
      <alignment horizontal="left" vertical="center" indent="1"/>
    </xf>
    <xf numFmtId="0" fontId="2" fillId="3" borderId="35" xfId="1" applyFont="1" applyFill="1" applyBorder="1" applyAlignment="1">
      <alignment horizontal="left" vertical="center" indent="3"/>
    </xf>
    <xf numFmtId="0" fontId="2" fillId="3" borderId="36" xfId="1" applyFont="1" applyFill="1" applyBorder="1" applyAlignment="1">
      <alignment horizontal="left" vertical="center" indent="1"/>
    </xf>
    <xf numFmtId="0" fontId="2" fillId="3" borderId="37" xfId="1" applyFont="1" applyFill="1" applyBorder="1" applyAlignment="1">
      <alignment horizontal="left" vertical="center" indent="1"/>
    </xf>
    <xf numFmtId="0" fontId="2" fillId="3" borderId="0" xfId="1" applyFont="1" applyFill="1" applyBorder="1" applyAlignment="1">
      <alignment horizontal="left" vertical="center" wrapText="1" indent="3"/>
    </xf>
    <xf numFmtId="0" fontId="2" fillId="3" borderId="30" xfId="1" applyFont="1" applyFill="1" applyBorder="1" applyAlignment="1">
      <alignment horizontal="left" vertical="center" wrapText="1" indent="3"/>
    </xf>
    <xf numFmtId="0" fontId="2" fillId="3" borderId="31" xfId="1" applyFont="1" applyFill="1" applyBorder="1" applyAlignment="1">
      <alignment horizontal="left" vertical="center" wrapText="1" indent="3"/>
    </xf>
    <xf numFmtId="0" fontId="2" fillId="3" borderId="32" xfId="1" applyFont="1" applyFill="1" applyBorder="1" applyAlignment="1">
      <alignment horizontal="left" vertical="center" wrapText="1" indent="3"/>
    </xf>
    <xf numFmtId="0" fontId="2" fillId="3" borderId="34" xfId="1" applyFont="1" applyFill="1" applyBorder="1" applyAlignment="1">
      <alignment horizontal="left" vertical="center" wrapText="1" indent="3"/>
    </xf>
    <xf numFmtId="0" fontId="2" fillId="3" borderId="33" xfId="1" applyFont="1" applyFill="1" applyBorder="1" applyAlignment="1">
      <alignment horizontal="left" vertical="center" wrapText="1" indent="3"/>
    </xf>
    <xf numFmtId="0" fontId="2" fillId="3" borderId="35" xfId="1" applyFont="1" applyFill="1" applyBorder="1" applyAlignment="1">
      <alignment horizontal="left" vertical="center" wrapText="1" indent="3"/>
    </xf>
    <xf numFmtId="0" fontId="2" fillId="3" borderId="36" xfId="1" applyFont="1" applyFill="1" applyBorder="1" applyAlignment="1">
      <alignment horizontal="left" vertical="center" wrapText="1" indent="3"/>
    </xf>
    <xf numFmtId="0" fontId="2" fillId="3" borderId="37" xfId="1" applyFont="1" applyFill="1" applyBorder="1" applyAlignment="1">
      <alignment horizontal="left" vertical="center" wrapText="1" indent="3"/>
    </xf>
    <xf numFmtId="0" fontId="4" fillId="2" borderId="0" xfId="0" applyFont="1" applyFill="1" applyBorder="1" applyAlignment="1">
      <alignment vertical="center"/>
    </xf>
    <xf numFmtId="0" fontId="4" fillId="2" borderId="0" xfId="0" applyFont="1" applyFill="1" applyBorder="1" applyAlignment="1">
      <alignment horizontal="left" vertical="center" indent="1"/>
    </xf>
    <xf numFmtId="0" fontId="2" fillId="5" borderId="30" xfId="0" applyFont="1" applyFill="1" applyBorder="1" applyAlignment="1">
      <alignment horizontal="left" vertical="center" indent="3"/>
    </xf>
    <xf numFmtId="0" fontId="2" fillId="5" borderId="31" xfId="0" applyFont="1" applyFill="1" applyBorder="1" applyAlignment="1">
      <alignment horizontal="left" vertical="center" indent="1"/>
    </xf>
    <xf numFmtId="0" fontId="2" fillId="5" borderId="32" xfId="0" applyFont="1" applyFill="1" applyBorder="1" applyAlignment="1">
      <alignment horizontal="left" vertical="center" indent="1"/>
    </xf>
    <xf numFmtId="0" fontId="2" fillId="5" borderId="35" xfId="0" applyFont="1" applyFill="1" applyBorder="1" applyAlignment="1">
      <alignment horizontal="left" vertical="center" indent="3"/>
    </xf>
    <xf numFmtId="0" fontId="2" fillId="5" borderId="36" xfId="0" applyFont="1" applyFill="1" applyBorder="1" applyAlignment="1">
      <alignment horizontal="left" vertical="center" indent="1"/>
    </xf>
    <xf numFmtId="0" fontId="2" fillId="5" borderId="37" xfId="0" applyFont="1" applyFill="1" applyBorder="1" applyAlignment="1">
      <alignment horizontal="left" vertical="center" indent="1"/>
    </xf>
    <xf numFmtId="0" fontId="6" fillId="4" borderId="1" xfId="0" applyFont="1" applyFill="1" applyBorder="1" applyAlignment="1">
      <alignment horizontal="center" vertical="center"/>
    </xf>
    <xf numFmtId="3" fontId="2" fillId="3" borderId="1" xfId="0" applyNumberFormat="1" applyFont="1" applyFill="1" applyBorder="1" applyAlignment="1" applyProtection="1">
      <alignment horizontal="right" vertical="center" indent="1"/>
      <protection locked="0"/>
    </xf>
    <xf numFmtId="3" fontId="2" fillId="2" borderId="0" xfId="0" applyNumberFormat="1" applyFont="1" applyFill="1" applyBorder="1" applyAlignment="1">
      <alignment horizontal="right" vertical="center" indent="1"/>
    </xf>
    <xf numFmtId="0" fontId="2" fillId="2" borderId="0" xfId="0" applyFont="1" applyFill="1" applyBorder="1" applyAlignment="1">
      <alignment horizontal="right" vertical="center" indent="1"/>
    </xf>
    <xf numFmtId="3" fontId="2" fillId="2" borderId="1" xfId="0" applyNumberFormat="1" applyFont="1" applyFill="1" applyBorder="1" applyAlignment="1">
      <alignment horizontal="right" vertical="center" indent="1"/>
    </xf>
    <xf numFmtId="0" fontId="2" fillId="3" borderId="1" xfId="0" applyFont="1" applyFill="1" applyBorder="1" applyAlignment="1" applyProtection="1">
      <alignment horizontal="center" vertical="center"/>
      <protection locked="0"/>
    </xf>
    <xf numFmtId="0" fontId="6" fillId="4" borderId="1" xfId="0" applyFont="1" applyFill="1" applyBorder="1" applyAlignment="1">
      <alignment horizontal="center" vertical="center"/>
    </xf>
    <xf numFmtId="0" fontId="6" fillId="4" borderId="10" xfId="0" applyFont="1" applyFill="1" applyBorder="1" applyAlignment="1">
      <alignment horizontal="center" vertical="center"/>
    </xf>
    <xf numFmtId="0" fontId="6" fillId="4" borderId="11" xfId="0" applyFont="1" applyFill="1" applyBorder="1" applyAlignment="1">
      <alignment horizontal="center" vertical="center"/>
    </xf>
    <xf numFmtId="0" fontId="6" fillId="4" borderId="12" xfId="0" applyFont="1" applyFill="1" applyBorder="1" applyAlignment="1">
      <alignment horizontal="center" vertical="center"/>
    </xf>
    <xf numFmtId="0" fontId="9" fillId="5" borderId="14" xfId="0" applyFont="1" applyFill="1" applyBorder="1" applyAlignment="1">
      <alignment horizontal="left" vertical="center" wrapText="1" indent="1"/>
    </xf>
    <xf numFmtId="0" fontId="9" fillId="5" borderId="15" xfId="0" applyFont="1" applyFill="1" applyBorder="1" applyAlignment="1">
      <alignment horizontal="left" vertical="center" wrapText="1" indent="1"/>
    </xf>
    <xf numFmtId="0" fontId="9" fillId="5" borderId="16" xfId="0" applyFont="1" applyFill="1" applyBorder="1" applyAlignment="1">
      <alignment horizontal="left" vertical="center" wrapText="1" indent="1"/>
    </xf>
    <xf numFmtId="0" fontId="9" fillId="5" borderId="17" xfId="0" applyFont="1" applyFill="1" applyBorder="1" applyAlignment="1">
      <alignment horizontal="left" vertical="center" wrapText="1" indent="1"/>
    </xf>
    <xf numFmtId="0" fontId="9" fillId="5" borderId="0" xfId="0" applyFont="1" applyFill="1" applyBorder="1" applyAlignment="1">
      <alignment horizontal="left" vertical="center" wrapText="1" indent="1"/>
    </xf>
    <xf numFmtId="0" fontId="9" fillId="5" borderId="18" xfId="0" applyFont="1" applyFill="1" applyBorder="1" applyAlignment="1">
      <alignment horizontal="left" vertical="center" wrapText="1" indent="1"/>
    </xf>
    <xf numFmtId="0" fontId="9" fillId="5" borderId="19" xfId="0" applyFont="1" applyFill="1" applyBorder="1" applyAlignment="1">
      <alignment horizontal="left" vertical="center" wrapText="1" indent="1"/>
    </xf>
    <xf numFmtId="0" fontId="9" fillId="5" borderId="20" xfId="0" applyFont="1" applyFill="1" applyBorder="1" applyAlignment="1">
      <alignment horizontal="left" vertical="center" wrapText="1" indent="1"/>
    </xf>
    <xf numFmtId="0" fontId="9" fillId="5" borderId="21" xfId="0" applyFont="1" applyFill="1" applyBorder="1" applyAlignment="1">
      <alignment horizontal="left" vertical="center" wrapText="1" indent="1"/>
    </xf>
    <xf numFmtId="0" fontId="2" fillId="3" borderId="41" xfId="0" applyFont="1" applyFill="1" applyBorder="1" applyAlignment="1" applyProtection="1">
      <alignment horizontal="left" vertical="center" wrapText="1" indent="1"/>
      <protection locked="0"/>
    </xf>
    <xf numFmtId="0" fontId="2" fillId="3" borderId="42" xfId="0" applyFont="1" applyFill="1" applyBorder="1" applyAlignment="1" applyProtection="1">
      <alignment horizontal="left" vertical="center" wrapText="1" indent="1"/>
      <protection locked="0"/>
    </xf>
    <xf numFmtId="0" fontId="2" fillId="3" borderId="43" xfId="0" applyFont="1" applyFill="1" applyBorder="1" applyAlignment="1" applyProtection="1">
      <alignment horizontal="left" vertical="center" wrapText="1" indent="1"/>
      <protection locked="0"/>
    </xf>
    <xf numFmtId="0" fontId="2" fillId="3" borderId="44" xfId="0" applyFont="1" applyFill="1" applyBorder="1" applyAlignment="1" applyProtection="1">
      <alignment horizontal="left" vertical="center" wrapText="1" indent="1"/>
      <protection locked="0"/>
    </xf>
    <xf numFmtId="0" fontId="2" fillId="3" borderId="0" xfId="0" applyFont="1" applyFill="1" applyBorder="1" applyAlignment="1" applyProtection="1">
      <alignment horizontal="left" vertical="center" wrapText="1" indent="1"/>
      <protection locked="0"/>
    </xf>
    <xf numFmtId="0" fontId="2" fillId="3" borderId="45" xfId="0" applyFont="1" applyFill="1" applyBorder="1" applyAlignment="1" applyProtection="1">
      <alignment horizontal="left" vertical="center" wrapText="1" indent="1"/>
      <protection locked="0"/>
    </xf>
    <xf numFmtId="0" fontId="2" fillId="3" borderId="46" xfId="0" applyFont="1" applyFill="1" applyBorder="1" applyAlignment="1" applyProtection="1">
      <alignment horizontal="left" vertical="center" wrapText="1" indent="1"/>
      <protection locked="0"/>
    </xf>
    <xf numFmtId="0" fontId="2" fillId="3" borderId="47" xfId="0" applyFont="1" applyFill="1" applyBorder="1" applyAlignment="1" applyProtection="1">
      <alignment horizontal="left" vertical="center" wrapText="1" indent="1"/>
      <protection locked="0"/>
    </xf>
    <xf numFmtId="0" fontId="2" fillId="3" borderId="48" xfId="0" applyFont="1" applyFill="1" applyBorder="1" applyAlignment="1" applyProtection="1">
      <alignment horizontal="left" vertical="center" wrapText="1" indent="1"/>
      <protection locked="0"/>
    </xf>
    <xf numFmtId="0" fontId="2" fillId="5" borderId="33" xfId="0" applyFont="1" applyFill="1" applyBorder="1" applyAlignment="1">
      <alignment horizontal="left" vertical="center" wrapText="1" indent="3"/>
    </xf>
    <xf numFmtId="0" fontId="2" fillId="5" borderId="0" xfId="0" applyFont="1" applyFill="1" applyBorder="1" applyAlignment="1">
      <alignment horizontal="left" vertical="center" wrapText="1" indent="3"/>
    </xf>
    <xf numFmtId="0" fontId="2" fillId="5" borderId="34" xfId="0" applyFont="1" applyFill="1" applyBorder="1" applyAlignment="1">
      <alignment horizontal="left" vertical="center" wrapText="1" indent="3"/>
    </xf>
    <xf numFmtId="0" fontId="4" fillId="2" borderId="0" xfId="1" applyFont="1" applyFill="1" applyBorder="1" applyAlignment="1">
      <alignment horizontal="center" vertical="center"/>
    </xf>
    <xf numFmtId="0" fontId="9" fillId="5" borderId="22" xfId="1" applyFont="1" applyFill="1" applyBorder="1" applyAlignment="1">
      <alignment horizontal="left" vertical="center" wrapText="1" indent="1"/>
    </xf>
    <xf numFmtId="0" fontId="9" fillId="5" borderId="23" xfId="1" applyFont="1" applyFill="1" applyBorder="1" applyAlignment="1">
      <alignment horizontal="left" vertical="center" wrapText="1" indent="1"/>
    </xf>
    <xf numFmtId="0" fontId="9" fillId="5" borderId="24" xfId="1" applyFont="1" applyFill="1" applyBorder="1" applyAlignment="1">
      <alignment horizontal="left" vertical="center" wrapText="1" indent="1"/>
    </xf>
    <xf numFmtId="0" fontId="9" fillId="5" borderId="25" xfId="1" applyFont="1" applyFill="1" applyBorder="1" applyAlignment="1">
      <alignment horizontal="left" vertical="center" wrapText="1" indent="1"/>
    </xf>
    <xf numFmtId="0" fontId="9" fillId="5" borderId="0" xfId="1" applyFont="1" applyFill="1" applyBorder="1" applyAlignment="1">
      <alignment horizontal="left" vertical="center" wrapText="1" indent="1"/>
    </xf>
    <xf numFmtId="0" fontId="9" fillId="5" borderId="26" xfId="1" applyFont="1" applyFill="1" applyBorder="1" applyAlignment="1">
      <alignment horizontal="left" vertical="center" wrapText="1" indent="1"/>
    </xf>
    <xf numFmtId="0" fontId="9" fillId="5" borderId="27" xfId="1" applyFont="1" applyFill="1" applyBorder="1" applyAlignment="1">
      <alignment horizontal="left" vertical="center" wrapText="1" indent="1"/>
    </xf>
    <xf numFmtId="0" fontId="9" fillId="5" borderId="28" xfId="1" applyFont="1" applyFill="1" applyBorder="1" applyAlignment="1">
      <alignment horizontal="left" vertical="center" wrapText="1" indent="1"/>
    </xf>
    <xf numFmtId="0" fontId="9" fillId="5" borderId="29" xfId="1" applyFont="1" applyFill="1" applyBorder="1" applyAlignment="1">
      <alignment horizontal="left" vertical="center" wrapText="1" indent="1"/>
    </xf>
    <xf numFmtId="0" fontId="2" fillId="3" borderId="33" xfId="1" applyFont="1" applyFill="1" applyBorder="1" applyAlignment="1">
      <alignment horizontal="left" vertical="center" wrapText="1" indent="3"/>
    </xf>
    <xf numFmtId="0" fontId="2" fillId="3" borderId="0" xfId="1" applyFont="1" applyFill="1" applyBorder="1" applyAlignment="1">
      <alignment horizontal="left" vertical="center" wrapText="1" indent="3"/>
    </xf>
    <xf numFmtId="0" fontId="2" fillId="3" borderId="34" xfId="1" applyFont="1" applyFill="1" applyBorder="1" applyAlignment="1">
      <alignment horizontal="left" vertical="center" wrapText="1" indent="3"/>
    </xf>
    <xf numFmtId="0" fontId="2" fillId="3" borderId="30" xfId="1" applyFont="1" applyFill="1" applyBorder="1" applyAlignment="1">
      <alignment horizontal="left" vertical="center" wrapText="1" indent="1"/>
    </xf>
    <xf numFmtId="0" fontId="2" fillId="3" borderId="31" xfId="1" applyFont="1" applyFill="1" applyBorder="1" applyAlignment="1">
      <alignment horizontal="left" vertical="center" wrapText="1" indent="1"/>
    </xf>
    <xf numFmtId="0" fontId="2" fillId="3" borderId="32" xfId="1" applyFont="1" applyFill="1" applyBorder="1" applyAlignment="1">
      <alignment horizontal="left" vertical="center" wrapText="1" indent="1"/>
    </xf>
    <xf numFmtId="0" fontId="2" fillId="3" borderId="33" xfId="1" applyFont="1" applyFill="1" applyBorder="1" applyAlignment="1">
      <alignment horizontal="left" vertical="center" wrapText="1" indent="1"/>
    </xf>
    <xf numFmtId="0" fontId="2" fillId="3" borderId="0" xfId="1" applyFont="1" applyFill="1" applyBorder="1" applyAlignment="1">
      <alignment horizontal="left" vertical="center" wrapText="1" indent="1"/>
    </xf>
    <xf numFmtId="0" fontId="2" fillId="3" borderId="34" xfId="1" applyFont="1" applyFill="1" applyBorder="1" applyAlignment="1">
      <alignment horizontal="left" vertical="center" wrapText="1" indent="1"/>
    </xf>
    <xf numFmtId="0" fontId="2" fillId="3" borderId="35" xfId="1" applyFont="1" applyFill="1" applyBorder="1" applyAlignment="1">
      <alignment horizontal="left" vertical="center" wrapText="1" indent="1"/>
    </xf>
    <xf numFmtId="0" fontId="2" fillId="3" borderId="36" xfId="1" applyFont="1" applyFill="1" applyBorder="1" applyAlignment="1">
      <alignment horizontal="left" vertical="center" wrapText="1" indent="1"/>
    </xf>
    <xf numFmtId="0" fontId="2" fillId="3" borderId="37" xfId="1" applyFont="1" applyFill="1" applyBorder="1" applyAlignment="1">
      <alignment horizontal="left" vertical="center" wrapText="1" indent="1"/>
    </xf>
    <xf numFmtId="0" fontId="2" fillId="3" borderId="30" xfId="0" applyFont="1" applyFill="1" applyBorder="1" applyAlignment="1">
      <alignment horizontal="left" vertical="center" wrapText="1" indent="1"/>
    </xf>
    <xf numFmtId="0" fontId="2" fillId="3" borderId="31" xfId="0" applyFont="1" applyFill="1" applyBorder="1" applyAlignment="1">
      <alignment horizontal="left" vertical="center" wrapText="1" indent="1"/>
    </xf>
    <xf numFmtId="0" fontId="2" fillId="3" borderId="32" xfId="0" applyFont="1" applyFill="1" applyBorder="1" applyAlignment="1">
      <alignment horizontal="left" vertical="center" wrapText="1" indent="1"/>
    </xf>
    <xf numFmtId="0" fontId="2" fillId="3" borderId="33" xfId="0" applyFont="1" applyFill="1" applyBorder="1" applyAlignment="1">
      <alignment horizontal="left" vertical="center" wrapText="1" indent="1"/>
    </xf>
    <xf numFmtId="0" fontId="2" fillId="3" borderId="0" xfId="0" applyFont="1" applyFill="1" applyBorder="1" applyAlignment="1">
      <alignment horizontal="left" vertical="center" wrapText="1" indent="1"/>
    </xf>
    <xf numFmtId="0" fontId="2" fillId="3" borderId="34" xfId="0" applyFont="1" applyFill="1" applyBorder="1" applyAlignment="1">
      <alignment horizontal="left" vertical="center" wrapText="1" indent="1"/>
    </xf>
    <xf numFmtId="0" fontId="2" fillId="3" borderId="35" xfId="0" applyFont="1" applyFill="1" applyBorder="1" applyAlignment="1">
      <alignment horizontal="left" vertical="center" wrapText="1" indent="1"/>
    </xf>
    <xf numFmtId="0" fontId="2" fillId="3" borderId="36" xfId="0" applyFont="1" applyFill="1" applyBorder="1" applyAlignment="1">
      <alignment horizontal="left" vertical="center" wrapText="1" indent="1"/>
    </xf>
    <xf numFmtId="0" fontId="2" fillId="3" borderId="37" xfId="0" applyFont="1" applyFill="1" applyBorder="1" applyAlignment="1">
      <alignment horizontal="left" vertical="center" wrapText="1" inden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104775</xdr:colOff>
      <xdr:row>1</xdr:row>
      <xdr:rowOff>0</xdr:rowOff>
    </xdr:from>
    <xdr:to>
      <xdr:col>2</xdr:col>
      <xdr:colOff>1933851</xdr:colOff>
      <xdr:row>3</xdr:row>
      <xdr:rowOff>0</xdr:rowOff>
    </xdr:to>
    <xdr:pic>
      <xdr:nvPicPr>
        <xdr:cNvPr id="2" name="Picture 19" descr="Logos_solo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704975" y="209550"/>
          <a:ext cx="1829076" cy="419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2060"/>
  </sheetPr>
  <dimension ref="A1:R63"/>
  <sheetViews>
    <sheetView tabSelected="1" zoomScaleNormal="100" workbookViewId="0">
      <selection activeCell="K8" sqref="K8"/>
    </sheetView>
  </sheetViews>
  <sheetFormatPr baseColWidth="10" defaultColWidth="11.42578125" defaultRowHeight="14.25"/>
  <cols>
    <col min="1" max="2" width="5.7109375" style="24" customWidth="1"/>
    <col min="3" max="3" width="30.140625" style="24" customWidth="1"/>
    <col min="4" max="4" width="1.7109375" style="24" customWidth="1"/>
    <col min="5" max="5" width="17.5703125" style="24" customWidth="1"/>
    <col min="6" max="6" width="1.7109375" style="24" customWidth="1"/>
    <col min="7" max="7" width="17.5703125" style="24" customWidth="1"/>
    <col min="8" max="8" width="1.7109375" style="24" customWidth="1"/>
    <col min="9" max="9" width="17.5703125" style="24" customWidth="1"/>
    <col min="10" max="10" width="1.7109375" style="24" customWidth="1"/>
    <col min="11" max="11" width="17.5703125" style="24" customWidth="1"/>
    <col min="12" max="12" width="1.7109375" style="24" customWidth="1"/>
    <col min="13" max="13" width="17.5703125" style="24" customWidth="1"/>
    <col min="14" max="14" width="1.7109375" style="24" customWidth="1"/>
    <col min="15" max="15" width="17.5703125" style="24" customWidth="1"/>
    <col min="16" max="16" width="1.7109375" style="24" customWidth="1"/>
    <col min="17" max="17" width="17.5703125" style="24" customWidth="1"/>
    <col min="18" max="18" width="5.5703125" style="24" customWidth="1"/>
    <col min="19" max="16384" width="11.42578125" style="24"/>
  </cols>
  <sheetData>
    <row r="1" spans="1:18" ht="16.5">
      <c r="A1" s="9"/>
      <c r="B1" s="10"/>
      <c r="C1" s="10"/>
      <c r="D1" s="10"/>
      <c r="E1" s="10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2"/>
      <c r="R1" s="3"/>
    </row>
    <row r="2" spans="1:18" ht="16.5">
      <c r="A2" s="12"/>
      <c r="B2" s="13"/>
      <c r="C2" s="13"/>
      <c r="D2" s="13"/>
      <c r="E2" s="15"/>
      <c r="F2" s="16"/>
      <c r="G2" s="16"/>
      <c r="H2" s="16"/>
      <c r="I2" s="16"/>
      <c r="J2" s="17" t="s">
        <v>3</v>
      </c>
      <c r="K2" s="16"/>
      <c r="L2" s="22"/>
      <c r="M2" s="22"/>
      <c r="N2" s="16"/>
      <c r="O2" s="16"/>
      <c r="P2" s="14"/>
      <c r="Q2" s="1"/>
      <c r="R2" s="5"/>
    </row>
    <row r="3" spans="1:18" ht="16.5">
      <c r="A3" s="12"/>
      <c r="B3" s="13"/>
      <c r="C3" s="13"/>
      <c r="D3" s="13"/>
      <c r="E3" s="15"/>
      <c r="F3" s="16"/>
      <c r="G3" s="16"/>
      <c r="H3" s="16"/>
      <c r="I3" s="16"/>
      <c r="J3" s="17" t="s">
        <v>4</v>
      </c>
      <c r="K3" s="16"/>
      <c r="L3" s="22"/>
      <c r="M3" s="22"/>
      <c r="N3" s="16"/>
      <c r="O3" s="16"/>
      <c r="P3" s="14"/>
      <c r="Q3" s="1"/>
      <c r="R3" s="5"/>
    </row>
    <row r="4" spans="1:18" ht="16.5">
      <c r="A4" s="12"/>
      <c r="B4" s="13"/>
      <c r="C4" s="13"/>
      <c r="D4" s="13"/>
      <c r="E4" s="15"/>
      <c r="F4" s="16"/>
      <c r="G4" s="16"/>
      <c r="H4" s="16"/>
      <c r="I4" s="16"/>
      <c r="J4" s="17" t="s">
        <v>5</v>
      </c>
      <c r="K4" s="16"/>
      <c r="L4" s="22"/>
      <c r="M4" s="22"/>
      <c r="N4" s="16"/>
      <c r="O4" s="16"/>
      <c r="P4" s="14"/>
      <c r="Q4" s="1"/>
      <c r="R4" s="5"/>
    </row>
    <row r="5" spans="1:18">
      <c r="A5" s="4"/>
      <c r="B5" s="1"/>
      <c r="C5" s="1"/>
      <c r="D5" s="1"/>
      <c r="E5" s="15"/>
      <c r="F5" s="1"/>
      <c r="G5" s="1"/>
      <c r="H5" s="1"/>
      <c r="I5" s="1"/>
      <c r="J5" s="1"/>
      <c r="K5" s="1"/>
      <c r="L5" s="22"/>
      <c r="M5" s="22"/>
      <c r="N5" s="16"/>
      <c r="O5" s="16"/>
      <c r="P5" s="1"/>
      <c r="Q5" s="1"/>
      <c r="R5" s="5"/>
    </row>
    <row r="6" spans="1:18">
      <c r="A6" s="4"/>
      <c r="B6" s="1"/>
      <c r="C6" s="1"/>
      <c r="D6" s="1"/>
      <c r="E6" s="19"/>
      <c r="F6" s="1"/>
      <c r="G6" s="1"/>
      <c r="H6" s="1"/>
      <c r="I6" s="21" t="s">
        <v>1</v>
      </c>
      <c r="J6" s="1"/>
      <c r="K6" s="81">
        <v>2022</v>
      </c>
      <c r="L6" s="22"/>
      <c r="M6" s="22"/>
      <c r="N6" s="20"/>
      <c r="O6" s="20"/>
      <c r="P6" s="1"/>
      <c r="Q6" s="1"/>
      <c r="R6" s="5"/>
    </row>
    <row r="7" spans="1:18">
      <c r="A7" s="4"/>
      <c r="B7" s="1"/>
      <c r="C7" s="1"/>
      <c r="D7" s="1"/>
      <c r="E7" s="19"/>
      <c r="F7" s="1"/>
      <c r="G7" s="1"/>
      <c r="H7" s="1"/>
      <c r="I7" s="1"/>
      <c r="J7" s="1"/>
      <c r="K7" s="1"/>
      <c r="L7" s="22"/>
      <c r="M7" s="22"/>
      <c r="N7" s="20"/>
      <c r="O7" s="20"/>
      <c r="P7" s="1"/>
      <c r="Q7" s="1"/>
      <c r="R7" s="5"/>
    </row>
    <row r="8" spans="1:18">
      <c r="A8" s="4"/>
      <c r="B8" s="1"/>
      <c r="C8" s="1"/>
      <c r="D8" s="1"/>
      <c r="E8" s="19"/>
      <c r="F8" s="1"/>
      <c r="G8" s="1"/>
      <c r="H8" s="1"/>
      <c r="I8" s="21" t="s">
        <v>2</v>
      </c>
      <c r="J8" s="1"/>
      <c r="K8" s="81" t="s">
        <v>38</v>
      </c>
      <c r="L8" s="22"/>
      <c r="M8" s="22"/>
      <c r="N8" s="20"/>
      <c r="O8" s="20"/>
      <c r="P8" s="1"/>
      <c r="Q8" s="1"/>
      <c r="R8" s="5"/>
    </row>
    <row r="9" spans="1:18">
      <c r="A9" s="4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5"/>
    </row>
    <row r="10" spans="1:18" ht="15" customHeight="1">
      <c r="A10" s="4"/>
      <c r="B10" s="83" t="s">
        <v>20</v>
      </c>
      <c r="C10" s="84"/>
      <c r="D10" s="84"/>
      <c r="E10" s="84"/>
      <c r="F10" s="84"/>
      <c r="G10" s="84"/>
      <c r="H10" s="84"/>
      <c r="I10" s="84"/>
      <c r="J10" s="84"/>
      <c r="K10" s="84"/>
      <c r="L10" s="84"/>
      <c r="M10" s="84"/>
      <c r="N10" s="84"/>
      <c r="O10" s="84"/>
      <c r="P10" s="84"/>
      <c r="Q10" s="85"/>
      <c r="R10" s="5"/>
    </row>
    <row r="11" spans="1:18" ht="15" thickBot="1">
      <c r="A11" s="4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5"/>
    </row>
    <row r="12" spans="1:18" ht="14.25" customHeight="1">
      <c r="A12" s="4"/>
      <c r="B12" s="86" t="s">
        <v>34</v>
      </c>
      <c r="C12" s="87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8"/>
      <c r="R12" s="5"/>
    </row>
    <row r="13" spans="1:18" ht="15" customHeight="1">
      <c r="A13" s="4"/>
      <c r="B13" s="89"/>
      <c r="C13" s="90"/>
      <c r="D13" s="90"/>
      <c r="E13" s="90"/>
      <c r="F13" s="90"/>
      <c r="G13" s="90"/>
      <c r="H13" s="90"/>
      <c r="I13" s="90"/>
      <c r="J13" s="90"/>
      <c r="K13" s="90"/>
      <c r="L13" s="90"/>
      <c r="M13" s="90"/>
      <c r="N13" s="90"/>
      <c r="O13" s="90"/>
      <c r="P13" s="90"/>
      <c r="Q13" s="91"/>
      <c r="R13" s="5"/>
    </row>
    <row r="14" spans="1:18" ht="15" customHeight="1" thickBot="1">
      <c r="A14" s="4"/>
      <c r="B14" s="92"/>
      <c r="C14" s="93"/>
      <c r="D14" s="93"/>
      <c r="E14" s="93"/>
      <c r="F14" s="93"/>
      <c r="G14" s="93"/>
      <c r="H14" s="93"/>
      <c r="I14" s="93"/>
      <c r="J14" s="93"/>
      <c r="K14" s="93"/>
      <c r="L14" s="93"/>
      <c r="M14" s="93"/>
      <c r="N14" s="93"/>
      <c r="O14" s="93"/>
      <c r="P14" s="93"/>
      <c r="Q14" s="94"/>
      <c r="R14" s="5"/>
    </row>
    <row r="15" spans="1:18">
      <c r="A15" s="4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5"/>
    </row>
    <row r="16" spans="1:18">
      <c r="A16" s="4"/>
      <c r="B16" s="25" t="s">
        <v>6</v>
      </c>
      <c r="C16" s="26" t="s">
        <v>14</v>
      </c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5"/>
    </row>
    <row r="17" spans="1:18">
      <c r="A17" s="4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5"/>
    </row>
    <row r="18" spans="1:18" ht="15" customHeight="1">
      <c r="A18" s="4"/>
      <c r="B18" s="27" t="s">
        <v>7</v>
      </c>
      <c r="C18" s="31" t="s">
        <v>10</v>
      </c>
      <c r="D18" s="1"/>
      <c r="E18" s="27" t="str">
        <f>IF($K$8="I","ENERO",IF($K$8="II","JULIO",""))</f>
        <v>ENERO</v>
      </c>
      <c r="F18" s="1"/>
      <c r="G18" s="27" t="str">
        <f>IF($K$8="I","FEBRERO",IF($K$8="II","AGOSTO",""))</f>
        <v>FEBRERO</v>
      </c>
      <c r="H18" s="1"/>
      <c r="I18" s="27" t="str">
        <f>IF($K$8="I","MARZO",IF($K$8="II","SETIEMBRE",""))</f>
        <v>MARZO</v>
      </c>
      <c r="J18" s="1"/>
      <c r="K18" s="27" t="str">
        <f>IF($K$8="I","ABRIL",IF($K$8="II","OCTUBRE",""))</f>
        <v>ABRIL</v>
      </c>
      <c r="L18" s="1"/>
      <c r="M18" s="27" t="str">
        <f>IF($K$8="I","MAYO",IF($K$8="II","NOVIEMBRE",""))</f>
        <v>MAYO</v>
      </c>
      <c r="N18" s="1"/>
      <c r="O18" s="27" t="str">
        <f>IF($K$8="I","JUNIO",IF($K$8="II","DICIEMBRE",""))</f>
        <v>JUNIO</v>
      </c>
      <c r="P18" s="1"/>
      <c r="Q18" s="30" t="s">
        <v>0</v>
      </c>
      <c r="R18" s="5"/>
    </row>
    <row r="19" spans="1:18" ht="6" customHeight="1">
      <c r="A19" s="4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5"/>
    </row>
    <row r="20" spans="1:18">
      <c r="A20" s="4"/>
      <c r="B20" s="28">
        <v>1</v>
      </c>
      <c r="C20" s="29" t="s">
        <v>11</v>
      </c>
      <c r="D20" s="1"/>
      <c r="E20" s="77"/>
      <c r="F20" s="78"/>
      <c r="G20" s="77"/>
      <c r="H20" s="78"/>
      <c r="I20" s="77"/>
      <c r="J20" s="78"/>
      <c r="K20" s="77"/>
      <c r="L20" s="78"/>
      <c r="M20" s="77"/>
      <c r="N20" s="78"/>
      <c r="O20" s="77"/>
      <c r="P20" s="79"/>
      <c r="Q20" s="80">
        <f>+E20+G20+I20+K20+M20+O20</f>
        <v>0</v>
      </c>
      <c r="R20" s="5"/>
    </row>
    <row r="21" spans="1:18">
      <c r="A21" s="4"/>
      <c r="B21" s="28">
        <v>2</v>
      </c>
      <c r="C21" s="29" t="s">
        <v>12</v>
      </c>
      <c r="D21" s="1"/>
      <c r="E21" s="77"/>
      <c r="F21" s="78"/>
      <c r="G21" s="77"/>
      <c r="H21" s="78"/>
      <c r="I21" s="77"/>
      <c r="J21" s="78"/>
      <c r="K21" s="77"/>
      <c r="L21" s="78"/>
      <c r="M21" s="77"/>
      <c r="N21" s="78"/>
      <c r="O21" s="77"/>
      <c r="P21" s="79"/>
      <c r="Q21" s="80">
        <f t="shared" ref="Q21:Q22" si="0">+E21+G21+I21+K21+M21+O21</f>
        <v>0</v>
      </c>
      <c r="R21" s="5"/>
    </row>
    <row r="22" spans="1:18" ht="14.25" customHeight="1">
      <c r="A22" s="4"/>
      <c r="B22" s="21">
        <v>3</v>
      </c>
      <c r="C22" s="18" t="s">
        <v>13</v>
      </c>
      <c r="D22" s="1"/>
      <c r="E22" s="77"/>
      <c r="F22" s="78"/>
      <c r="G22" s="77"/>
      <c r="H22" s="78"/>
      <c r="I22" s="77"/>
      <c r="J22" s="78"/>
      <c r="K22" s="77"/>
      <c r="L22" s="78"/>
      <c r="M22" s="77"/>
      <c r="N22" s="78"/>
      <c r="O22" s="77"/>
      <c r="P22" s="79"/>
      <c r="Q22" s="80">
        <f t="shared" si="0"/>
        <v>0</v>
      </c>
      <c r="R22" s="5"/>
    </row>
    <row r="23" spans="1:18" ht="6" customHeight="1">
      <c r="A23" s="4"/>
      <c r="B23" s="1"/>
      <c r="C23" s="1"/>
      <c r="D23" s="1"/>
      <c r="E23" s="78"/>
      <c r="F23" s="78"/>
      <c r="G23" s="78"/>
      <c r="H23" s="78"/>
      <c r="I23" s="78"/>
      <c r="J23" s="78"/>
      <c r="K23" s="78"/>
      <c r="L23" s="78"/>
      <c r="M23" s="78"/>
      <c r="N23" s="78"/>
      <c r="O23" s="78"/>
      <c r="P23" s="78"/>
      <c r="Q23" s="78"/>
      <c r="R23" s="5"/>
    </row>
    <row r="24" spans="1:18">
      <c r="A24" s="4"/>
      <c r="B24" s="1"/>
      <c r="C24" s="18" t="s">
        <v>0</v>
      </c>
      <c r="D24" s="1"/>
      <c r="E24" s="80">
        <f>SUM(E20:E22)</f>
        <v>0</v>
      </c>
      <c r="F24" s="78"/>
      <c r="G24" s="80">
        <f>SUM(G20:G22)</f>
        <v>0</v>
      </c>
      <c r="H24" s="78"/>
      <c r="I24" s="80">
        <f>SUM(I20:I22)</f>
        <v>0</v>
      </c>
      <c r="J24" s="78"/>
      <c r="K24" s="80">
        <f>SUM(K20:K22)</f>
        <v>0</v>
      </c>
      <c r="L24" s="78"/>
      <c r="M24" s="80">
        <f>SUM(M20:M22)</f>
        <v>0</v>
      </c>
      <c r="N24" s="78"/>
      <c r="O24" s="80">
        <f>SUM(O20:O22)</f>
        <v>0</v>
      </c>
      <c r="P24" s="79"/>
      <c r="Q24" s="80">
        <f>SUM(Q20:Q22)</f>
        <v>0</v>
      </c>
      <c r="R24" s="5"/>
    </row>
    <row r="25" spans="1:18">
      <c r="A25" s="4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5"/>
    </row>
    <row r="26" spans="1:18">
      <c r="A26" s="4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5"/>
    </row>
    <row r="27" spans="1:18">
      <c r="A27" s="4"/>
      <c r="B27" s="25" t="s">
        <v>8</v>
      </c>
      <c r="C27" s="26" t="s">
        <v>15</v>
      </c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5"/>
    </row>
    <row r="28" spans="1:18">
      <c r="A28" s="4"/>
      <c r="B28" s="25"/>
      <c r="C28" s="26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5"/>
    </row>
    <row r="29" spans="1:18">
      <c r="A29" s="4"/>
      <c r="B29" s="27" t="s">
        <v>7</v>
      </c>
      <c r="C29" s="31" t="s">
        <v>10</v>
      </c>
      <c r="D29" s="1"/>
      <c r="E29" s="27" t="str">
        <f>IF($K$8="I","ENERO",IF($K$8="II","JULIO",""))</f>
        <v>ENERO</v>
      </c>
      <c r="F29" s="1"/>
      <c r="G29" s="27" t="str">
        <f>IF($K$8="I","FEBRERO",IF($K$8="II","AGOSTO",""))</f>
        <v>FEBRERO</v>
      </c>
      <c r="H29" s="1"/>
      <c r="I29" s="27" t="str">
        <f>IF($K$8="I","MARZO",IF($K$8="II","SETIEMBRE",""))</f>
        <v>MARZO</v>
      </c>
      <c r="J29" s="1"/>
      <c r="K29" s="27" t="str">
        <f>IF($K$8="I","ABRIL",IF($K$8="II","OCTUBRE",""))</f>
        <v>ABRIL</v>
      </c>
      <c r="L29" s="1"/>
      <c r="M29" s="27" t="str">
        <f>IF($K$8="I","MAYO",IF($K$8="II","NOVIEMBRE",""))</f>
        <v>MAYO</v>
      </c>
      <c r="N29" s="1"/>
      <c r="O29" s="27" t="str">
        <f>IF($K$8="I","JUNIO",IF($K$8="II","DICIEMBRE",""))</f>
        <v>JUNIO</v>
      </c>
      <c r="P29" s="1"/>
      <c r="Q29" s="30" t="s">
        <v>0</v>
      </c>
      <c r="R29" s="5"/>
    </row>
    <row r="30" spans="1:18" ht="6" customHeight="1">
      <c r="A30" s="4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5"/>
    </row>
    <row r="31" spans="1:18">
      <c r="A31" s="4"/>
      <c r="B31" s="28">
        <v>1</v>
      </c>
      <c r="C31" s="29" t="s">
        <v>11</v>
      </c>
      <c r="D31" s="1"/>
      <c r="E31" s="77"/>
      <c r="F31" s="78"/>
      <c r="G31" s="77"/>
      <c r="H31" s="78"/>
      <c r="I31" s="77"/>
      <c r="J31" s="78"/>
      <c r="K31" s="77"/>
      <c r="L31" s="78"/>
      <c r="M31" s="77"/>
      <c r="N31" s="78"/>
      <c r="O31" s="77"/>
      <c r="P31" s="79"/>
      <c r="Q31" s="80">
        <f>+E31+G31+I31+K31+M31+O31</f>
        <v>0</v>
      </c>
      <c r="R31" s="5"/>
    </row>
    <row r="32" spans="1:18">
      <c r="A32" s="4"/>
      <c r="B32" s="28">
        <v>2</v>
      </c>
      <c r="C32" s="29" t="s">
        <v>12</v>
      </c>
      <c r="D32" s="1"/>
      <c r="E32" s="77"/>
      <c r="F32" s="78"/>
      <c r="G32" s="77"/>
      <c r="H32" s="78"/>
      <c r="I32" s="77"/>
      <c r="J32" s="78"/>
      <c r="K32" s="77"/>
      <c r="L32" s="78"/>
      <c r="M32" s="77"/>
      <c r="N32" s="78"/>
      <c r="O32" s="77"/>
      <c r="P32" s="79"/>
      <c r="Q32" s="80">
        <f t="shared" ref="Q32:Q33" si="1">+E32+G32+I32+K32+M32+O32</f>
        <v>0</v>
      </c>
      <c r="R32" s="5"/>
    </row>
    <row r="33" spans="1:18">
      <c r="A33" s="4"/>
      <c r="B33" s="21">
        <v>3</v>
      </c>
      <c r="C33" s="18" t="s">
        <v>13</v>
      </c>
      <c r="D33" s="1"/>
      <c r="E33" s="77"/>
      <c r="F33" s="78"/>
      <c r="G33" s="77"/>
      <c r="H33" s="78"/>
      <c r="I33" s="77"/>
      <c r="J33" s="78"/>
      <c r="K33" s="77"/>
      <c r="L33" s="78"/>
      <c r="M33" s="77"/>
      <c r="N33" s="78"/>
      <c r="O33" s="77"/>
      <c r="P33" s="79"/>
      <c r="Q33" s="80">
        <f t="shared" si="1"/>
        <v>0</v>
      </c>
      <c r="R33" s="5"/>
    </row>
    <row r="34" spans="1:18" ht="6" customHeight="1">
      <c r="A34" s="4"/>
      <c r="B34" s="1"/>
      <c r="C34" s="1"/>
      <c r="D34" s="1"/>
      <c r="E34" s="78"/>
      <c r="F34" s="78"/>
      <c r="G34" s="78"/>
      <c r="H34" s="78"/>
      <c r="I34" s="78"/>
      <c r="J34" s="78"/>
      <c r="K34" s="78"/>
      <c r="L34" s="78"/>
      <c r="M34" s="78"/>
      <c r="N34" s="78"/>
      <c r="O34" s="78"/>
      <c r="P34" s="78"/>
      <c r="Q34" s="78"/>
      <c r="R34" s="5"/>
    </row>
    <row r="35" spans="1:18">
      <c r="A35" s="4"/>
      <c r="B35" s="1"/>
      <c r="C35" s="18" t="s">
        <v>0</v>
      </c>
      <c r="D35" s="1"/>
      <c r="E35" s="80">
        <f>SUM(E31:E33)</f>
        <v>0</v>
      </c>
      <c r="F35" s="78"/>
      <c r="G35" s="80">
        <f>SUM(G31:G33)</f>
        <v>0</v>
      </c>
      <c r="H35" s="78"/>
      <c r="I35" s="80">
        <f>SUM(I31:I33)</f>
        <v>0</v>
      </c>
      <c r="J35" s="78"/>
      <c r="K35" s="80">
        <f>SUM(K31:K33)</f>
        <v>0</v>
      </c>
      <c r="L35" s="78"/>
      <c r="M35" s="80">
        <f>SUM(M31:M33)</f>
        <v>0</v>
      </c>
      <c r="N35" s="78"/>
      <c r="O35" s="80">
        <f>SUM(O31:O33)</f>
        <v>0</v>
      </c>
      <c r="P35" s="79"/>
      <c r="Q35" s="80">
        <f>SUM(Q31:Q33)</f>
        <v>0</v>
      </c>
      <c r="R35" s="5"/>
    </row>
    <row r="36" spans="1:18">
      <c r="A36" s="4"/>
      <c r="B36" s="25"/>
      <c r="C36" s="26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5"/>
    </row>
    <row r="37" spans="1:18">
      <c r="A37" s="4"/>
      <c r="B37" s="25"/>
      <c r="C37" s="26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5"/>
    </row>
    <row r="38" spans="1:18">
      <c r="A38" s="4"/>
      <c r="B38" s="25" t="s">
        <v>9</v>
      </c>
      <c r="C38" s="26" t="s">
        <v>16</v>
      </c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5"/>
    </row>
    <row r="39" spans="1:18">
      <c r="A39" s="4"/>
      <c r="B39" s="25"/>
      <c r="C39" s="26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5"/>
    </row>
    <row r="40" spans="1:18">
      <c r="A40" s="4"/>
      <c r="B40" s="27" t="s">
        <v>7</v>
      </c>
      <c r="C40" s="31" t="s">
        <v>10</v>
      </c>
      <c r="D40" s="1"/>
      <c r="E40" s="27" t="str">
        <f>IF($K$8="I","ENERO",IF($K$8="II","JULIO",""))</f>
        <v>ENERO</v>
      </c>
      <c r="F40" s="1"/>
      <c r="G40" s="27" t="str">
        <f>IF($K$8="I","FEBRERO",IF($K$8="II","AGOSTO",""))</f>
        <v>FEBRERO</v>
      </c>
      <c r="H40" s="1"/>
      <c r="I40" s="27" t="str">
        <f>IF($K$8="I","MARZO",IF($K$8="II","SETIEMBRE",""))</f>
        <v>MARZO</v>
      </c>
      <c r="J40" s="1"/>
      <c r="K40" s="27" t="str">
        <f>IF($K$8="I","ABRIL",IF($K$8="II","OCTUBRE",""))</f>
        <v>ABRIL</v>
      </c>
      <c r="L40" s="1"/>
      <c r="M40" s="27" t="str">
        <f>IF($K$8="I","MAYO",IF($K$8="II","NOVIEMBRE",""))</f>
        <v>MAYO</v>
      </c>
      <c r="N40" s="1"/>
      <c r="O40" s="27" t="str">
        <f>IF($K$8="I","JUNIO",IF($K$8="II","DICIEMBRE",""))</f>
        <v>JUNIO</v>
      </c>
      <c r="P40" s="1"/>
      <c r="Q40" s="30" t="s">
        <v>0</v>
      </c>
      <c r="R40" s="5"/>
    </row>
    <row r="41" spans="1:18" ht="6" customHeight="1">
      <c r="A41" s="4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5"/>
    </row>
    <row r="42" spans="1:18">
      <c r="A42" s="4"/>
      <c r="B42" s="28">
        <v>1</v>
      </c>
      <c r="C42" s="29" t="s">
        <v>11</v>
      </c>
      <c r="D42" s="1"/>
      <c r="E42" s="77"/>
      <c r="F42" s="78"/>
      <c r="G42" s="77"/>
      <c r="H42" s="78"/>
      <c r="I42" s="77"/>
      <c r="J42" s="78"/>
      <c r="K42" s="77"/>
      <c r="L42" s="78"/>
      <c r="M42" s="77"/>
      <c r="N42" s="78"/>
      <c r="O42" s="77"/>
      <c r="P42" s="79"/>
      <c r="Q42" s="80">
        <f>+E42+G42+I42+K42+M42+O42</f>
        <v>0</v>
      </c>
      <c r="R42" s="5"/>
    </row>
    <row r="43" spans="1:18">
      <c r="A43" s="4"/>
      <c r="B43" s="28">
        <v>2</v>
      </c>
      <c r="C43" s="29" t="s">
        <v>12</v>
      </c>
      <c r="D43" s="1"/>
      <c r="E43" s="77"/>
      <c r="F43" s="78"/>
      <c r="G43" s="77"/>
      <c r="H43" s="78"/>
      <c r="I43" s="77"/>
      <c r="J43" s="78"/>
      <c r="K43" s="77"/>
      <c r="L43" s="78"/>
      <c r="M43" s="77"/>
      <c r="N43" s="78"/>
      <c r="O43" s="77"/>
      <c r="P43" s="79"/>
      <c r="Q43" s="80">
        <f t="shared" ref="Q43:Q44" si="2">+E43+G43+I43+K43+M43+O43</f>
        <v>0</v>
      </c>
      <c r="R43" s="5"/>
    </row>
    <row r="44" spans="1:18">
      <c r="A44" s="4"/>
      <c r="B44" s="21">
        <v>3</v>
      </c>
      <c r="C44" s="18" t="s">
        <v>13</v>
      </c>
      <c r="D44" s="1"/>
      <c r="E44" s="77"/>
      <c r="F44" s="78"/>
      <c r="G44" s="77"/>
      <c r="H44" s="78"/>
      <c r="I44" s="77"/>
      <c r="J44" s="78"/>
      <c r="K44" s="77"/>
      <c r="L44" s="78"/>
      <c r="M44" s="77"/>
      <c r="N44" s="78"/>
      <c r="O44" s="77"/>
      <c r="P44" s="79"/>
      <c r="Q44" s="80">
        <f t="shared" si="2"/>
        <v>0</v>
      </c>
      <c r="R44" s="5"/>
    </row>
    <row r="45" spans="1:18" ht="6" customHeight="1">
      <c r="A45" s="4"/>
      <c r="B45" s="1"/>
      <c r="C45" s="1"/>
      <c r="D45" s="1"/>
      <c r="E45" s="78"/>
      <c r="F45" s="78"/>
      <c r="G45" s="78"/>
      <c r="H45" s="78"/>
      <c r="I45" s="78"/>
      <c r="J45" s="78"/>
      <c r="K45" s="78"/>
      <c r="L45" s="78"/>
      <c r="M45" s="78"/>
      <c r="N45" s="78"/>
      <c r="O45" s="78"/>
      <c r="P45" s="78"/>
      <c r="Q45" s="78"/>
      <c r="R45" s="5"/>
    </row>
    <row r="46" spans="1:18">
      <c r="A46" s="4"/>
      <c r="B46" s="1"/>
      <c r="C46" s="18" t="s">
        <v>0</v>
      </c>
      <c r="D46" s="1"/>
      <c r="E46" s="80">
        <f>SUM(E42:E44)</f>
        <v>0</v>
      </c>
      <c r="F46" s="78"/>
      <c r="G46" s="80">
        <f>SUM(G42:G44)</f>
        <v>0</v>
      </c>
      <c r="H46" s="78"/>
      <c r="I46" s="80">
        <f>SUM(I42:I44)</f>
        <v>0</v>
      </c>
      <c r="J46" s="78"/>
      <c r="K46" s="80">
        <f>SUM(K42:K44)</f>
        <v>0</v>
      </c>
      <c r="L46" s="78"/>
      <c r="M46" s="80">
        <f>SUM(M42:M44)</f>
        <v>0</v>
      </c>
      <c r="N46" s="78"/>
      <c r="O46" s="80">
        <f>SUM(O42:O44)</f>
        <v>0</v>
      </c>
      <c r="P46" s="79"/>
      <c r="Q46" s="80">
        <f>SUM(Q42:Q44)</f>
        <v>0</v>
      </c>
      <c r="R46" s="5"/>
    </row>
    <row r="47" spans="1:18">
      <c r="A47" s="4"/>
      <c r="B47" s="25"/>
      <c r="C47" s="26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5"/>
    </row>
    <row r="48" spans="1:18">
      <c r="A48" s="4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5"/>
    </row>
    <row r="49" spans="1:18">
      <c r="A49" s="4"/>
      <c r="B49" s="1"/>
      <c r="C49" s="1"/>
      <c r="D49" s="1"/>
      <c r="E49" s="76" t="str">
        <f>IF($K$8="I","ENERO",IF($K$8="II","JULIO",""))</f>
        <v>ENERO</v>
      </c>
      <c r="F49" s="1"/>
      <c r="G49" s="76" t="str">
        <f>IF($K$8="I","FEBRERO",IF($K$8="II","AGOSTO",""))</f>
        <v>FEBRERO</v>
      </c>
      <c r="H49" s="1"/>
      <c r="I49" s="76" t="str">
        <f>IF($K$8="I","MARZO",IF($K$8="II","SETIEMBRE",""))</f>
        <v>MARZO</v>
      </c>
      <c r="J49" s="1"/>
      <c r="K49" s="76" t="str">
        <f>IF($K$8="I","ABRIL",IF($K$8="II","OCTUBRE",""))</f>
        <v>ABRIL</v>
      </c>
      <c r="L49" s="1"/>
      <c r="M49" s="76" t="str">
        <f>IF($K$8="I","MAYO",IF($K$8="II","NOVIEMBRE",""))</f>
        <v>MAYO</v>
      </c>
      <c r="N49" s="1"/>
      <c r="O49" s="76" t="str">
        <f>IF($K$8="I","JUNIO",IF($K$8="II","DICIEMBRE",""))</f>
        <v>JUNIO</v>
      </c>
      <c r="P49" s="1"/>
      <c r="Q49" s="30" t="s">
        <v>0</v>
      </c>
      <c r="R49" s="5"/>
    </row>
    <row r="50" spans="1:18" ht="6" customHeight="1">
      <c r="A50" s="4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5"/>
    </row>
    <row r="51" spans="1:18">
      <c r="A51" s="4"/>
      <c r="B51" s="82" t="s">
        <v>36</v>
      </c>
      <c r="C51" s="82"/>
      <c r="D51" s="1"/>
      <c r="E51" s="80">
        <f>+E24+E35+E46</f>
        <v>0</v>
      </c>
      <c r="F51" s="78"/>
      <c r="G51" s="80">
        <f>+G24+G35+G46</f>
        <v>0</v>
      </c>
      <c r="H51" s="78"/>
      <c r="I51" s="80">
        <f>+I24+I35+I46</f>
        <v>0</v>
      </c>
      <c r="J51" s="78"/>
      <c r="K51" s="80">
        <f>+K24+K35+K46</f>
        <v>0</v>
      </c>
      <c r="L51" s="78"/>
      <c r="M51" s="80">
        <f>+M24+M35+M46</f>
        <v>0</v>
      </c>
      <c r="N51" s="78"/>
      <c r="O51" s="80">
        <f>+O24+O35+O46</f>
        <v>0</v>
      </c>
      <c r="P51" s="79"/>
      <c r="Q51" s="80">
        <f>+Q24+Q35+Q46</f>
        <v>0</v>
      </c>
      <c r="R51" s="5"/>
    </row>
    <row r="52" spans="1:18">
      <c r="A52" s="4"/>
      <c r="B52" s="23"/>
      <c r="C52" s="23"/>
      <c r="D52" s="23"/>
      <c r="E52" s="23"/>
      <c r="F52" s="23"/>
      <c r="G52" s="23"/>
      <c r="H52" s="23"/>
      <c r="I52" s="23"/>
      <c r="J52" s="23"/>
      <c r="K52" s="23"/>
      <c r="L52" s="23"/>
      <c r="M52" s="23"/>
      <c r="N52" s="23"/>
      <c r="O52" s="23"/>
      <c r="P52" s="1"/>
      <c r="Q52" s="23"/>
      <c r="R52" s="5"/>
    </row>
    <row r="53" spans="1:18">
      <c r="A53" s="4"/>
      <c r="B53" s="23"/>
      <c r="C53" s="23"/>
      <c r="D53" s="23"/>
      <c r="E53" s="23"/>
      <c r="F53" s="23"/>
      <c r="G53" s="23"/>
      <c r="H53" s="23"/>
      <c r="I53" s="23"/>
      <c r="J53" s="23"/>
      <c r="K53" s="23"/>
      <c r="L53" s="23"/>
      <c r="M53" s="23"/>
      <c r="N53" s="23"/>
      <c r="O53" s="23"/>
      <c r="P53" s="1"/>
      <c r="Q53" s="23"/>
      <c r="R53" s="5"/>
    </row>
    <row r="54" spans="1:18">
      <c r="A54" s="4"/>
      <c r="B54" s="68" t="s">
        <v>33</v>
      </c>
      <c r="C54" s="68"/>
      <c r="D54" s="68"/>
      <c r="E54" s="68"/>
      <c r="F54" s="68"/>
      <c r="G54" s="68"/>
      <c r="H54" s="68"/>
      <c r="I54" s="68"/>
      <c r="J54" s="68"/>
      <c r="K54" s="68"/>
      <c r="L54" s="68"/>
      <c r="M54" s="68"/>
      <c r="N54" s="68"/>
      <c r="O54" s="68"/>
      <c r="P54" s="68"/>
      <c r="Q54" s="68"/>
      <c r="R54" s="5"/>
    </row>
    <row r="55" spans="1:18">
      <c r="A55" s="4"/>
      <c r="B55" s="19"/>
      <c r="C55" s="19"/>
      <c r="D55" s="19"/>
      <c r="E55" s="19"/>
      <c r="F55" s="19"/>
      <c r="G55" s="19"/>
      <c r="H55" s="19"/>
      <c r="I55" s="19"/>
      <c r="J55" s="19"/>
      <c r="K55" s="19"/>
      <c r="L55" s="23"/>
      <c r="M55" s="23"/>
      <c r="N55" s="23"/>
      <c r="O55" s="23"/>
      <c r="P55" s="1"/>
      <c r="Q55" s="23"/>
      <c r="R55" s="5"/>
    </row>
    <row r="56" spans="1:18">
      <c r="A56" s="4"/>
      <c r="B56" s="95"/>
      <c r="C56" s="96"/>
      <c r="D56" s="96"/>
      <c r="E56" s="96"/>
      <c r="F56" s="96"/>
      <c r="G56" s="96"/>
      <c r="H56" s="96"/>
      <c r="I56" s="96"/>
      <c r="J56" s="96"/>
      <c r="K56" s="96"/>
      <c r="L56" s="96"/>
      <c r="M56" s="96"/>
      <c r="N56" s="96"/>
      <c r="O56" s="96"/>
      <c r="P56" s="96"/>
      <c r="Q56" s="97"/>
      <c r="R56" s="5"/>
    </row>
    <row r="57" spans="1:18">
      <c r="A57" s="4"/>
      <c r="B57" s="98"/>
      <c r="C57" s="99"/>
      <c r="D57" s="99"/>
      <c r="E57" s="99"/>
      <c r="F57" s="99"/>
      <c r="G57" s="99"/>
      <c r="H57" s="99"/>
      <c r="I57" s="99"/>
      <c r="J57" s="99"/>
      <c r="K57" s="99"/>
      <c r="L57" s="99"/>
      <c r="M57" s="99"/>
      <c r="N57" s="99"/>
      <c r="O57" s="99"/>
      <c r="P57" s="99"/>
      <c r="Q57" s="100"/>
      <c r="R57" s="5"/>
    </row>
    <row r="58" spans="1:18">
      <c r="A58" s="4"/>
      <c r="B58" s="98"/>
      <c r="C58" s="99"/>
      <c r="D58" s="99"/>
      <c r="E58" s="99"/>
      <c r="F58" s="99"/>
      <c r="G58" s="99"/>
      <c r="H58" s="99"/>
      <c r="I58" s="99"/>
      <c r="J58" s="99"/>
      <c r="K58" s="99"/>
      <c r="L58" s="99"/>
      <c r="M58" s="99"/>
      <c r="N58" s="99"/>
      <c r="O58" s="99"/>
      <c r="P58" s="99"/>
      <c r="Q58" s="100"/>
      <c r="R58" s="5"/>
    </row>
    <row r="59" spans="1:18">
      <c r="A59" s="4"/>
      <c r="B59" s="101"/>
      <c r="C59" s="102"/>
      <c r="D59" s="102"/>
      <c r="E59" s="102"/>
      <c r="F59" s="102"/>
      <c r="G59" s="102"/>
      <c r="H59" s="102"/>
      <c r="I59" s="102"/>
      <c r="J59" s="102"/>
      <c r="K59" s="102"/>
      <c r="L59" s="102"/>
      <c r="M59" s="102"/>
      <c r="N59" s="102"/>
      <c r="O59" s="102"/>
      <c r="P59" s="102"/>
      <c r="Q59" s="103"/>
      <c r="R59" s="5"/>
    </row>
    <row r="60" spans="1:18">
      <c r="A60" s="4"/>
      <c r="B60" s="23"/>
      <c r="C60" s="23"/>
      <c r="D60" s="23"/>
      <c r="E60" s="23"/>
      <c r="F60" s="23"/>
      <c r="G60" s="23"/>
      <c r="H60" s="23"/>
      <c r="I60" s="23"/>
      <c r="J60" s="23"/>
      <c r="K60" s="23"/>
      <c r="L60" s="23"/>
      <c r="M60" s="23"/>
      <c r="N60" s="23"/>
      <c r="O60" s="23"/>
      <c r="P60" s="1"/>
      <c r="Q60" s="23"/>
      <c r="R60" s="5"/>
    </row>
    <row r="61" spans="1:18">
      <c r="A61" s="4"/>
      <c r="B61" s="23"/>
      <c r="C61" s="23"/>
      <c r="D61" s="23"/>
      <c r="E61" s="23"/>
      <c r="F61" s="23"/>
      <c r="G61" s="23"/>
      <c r="H61" s="23"/>
      <c r="I61" s="23"/>
      <c r="J61" s="23"/>
      <c r="K61" s="23"/>
      <c r="L61" s="23"/>
      <c r="M61" s="23"/>
      <c r="N61" s="23"/>
      <c r="O61" s="23"/>
      <c r="P61" s="1"/>
      <c r="Q61" s="23"/>
      <c r="R61" s="5"/>
    </row>
    <row r="62" spans="1:18">
      <c r="A62" s="4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5"/>
    </row>
    <row r="63" spans="1:18" ht="15" thickBot="1">
      <c r="A63" s="6"/>
      <c r="B63" s="7"/>
      <c r="C63" s="7"/>
      <c r="D63" s="7"/>
      <c r="E63" s="7"/>
      <c r="F63" s="7"/>
      <c r="G63" s="7"/>
      <c r="H63" s="7"/>
      <c r="I63" s="7"/>
      <c r="J63" s="7"/>
      <c r="K63" s="7"/>
      <c r="L63" s="7"/>
      <c r="M63" s="7"/>
      <c r="N63" s="7"/>
      <c r="O63" s="7"/>
      <c r="P63" s="7"/>
      <c r="Q63" s="7"/>
      <c r="R63" s="8"/>
    </row>
  </sheetData>
  <sheetProtection algorithmName="SHA-512" hashValue="ksjlO439cb2i1XCYgUCcub3vPAXcFkVWcgHepc6tFjwZH6t24SbwRyrhqJKoxscCm5LFyh7zY3OzDwHPcTSqwg==" saltValue="B5NdS80wOm3CXXjwURbbew==" spinCount="100000" sheet="1" objects="1" scenarios="1" selectLockedCells="1"/>
  <mergeCells count="4">
    <mergeCell ref="B51:C51"/>
    <mergeCell ref="B10:Q10"/>
    <mergeCell ref="B12:Q14"/>
    <mergeCell ref="B56:Q59"/>
  </mergeCells>
  <dataValidations count="5">
    <dataValidation type="list" allowBlank="1" showInputMessage="1" showErrorMessage="1" sqref="K8">
      <formula1>"I,II"</formula1>
    </dataValidation>
    <dataValidation type="list" allowBlank="1" showInputMessage="1" showErrorMessage="1" sqref="K6">
      <formula1>"2015,2016,2017,2018,2019,2020,2021,2022,2023"</formula1>
    </dataValidation>
    <dataValidation type="whole" operator="greaterThanOrEqual" allowBlank="1" showInputMessage="1" showErrorMessage="1" error="Número entero mayor o igual a cero" prompt="N° de envíos Rezagados" sqref="E21 G21 I21 K21 M21 O21 E32 G32 I32 K32 M32 O32 E43 G43 I43 K43 M43 O43">
      <formula1>0</formula1>
    </dataValidation>
    <dataValidation type="whole" operator="greaterThanOrEqual" allowBlank="1" showInputMessage="1" showErrorMessage="1" error="Número entero mayor o igual a cero" prompt="N° de envíos Entregados" sqref="E20 G20 I20 K20 M20 O20 E31 G31 I31 K31 M31 O31 E42 G42 I42 K42 M42 O42">
      <formula1>0</formula1>
    </dataValidation>
    <dataValidation type="whole" operator="greaterThanOrEqual" allowBlank="1" showInputMessage="1" showErrorMessage="1" error="Número entero mayor o igual a cero" prompt="N° de envíos Perdidos" sqref="E22 G22 I22 K22 M22 O22 E33 G33 I33 K33 M33 O33 E44 G44 I44 K44 M44 O44">
      <formula1>0</formula1>
    </dataValidation>
  </dataValidations>
  <pageMargins left="0.7" right="0.7" top="0.75" bottom="0.75" header="0.3" footer="0.3"/>
  <pageSetup orientation="portrait" horizontalDpi="4294967295" verticalDpi="4294967295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B1:M55"/>
  <sheetViews>
    <sheetView zoomScale="120" zoomScaleNormal="120" workbookViewId="0">
      <selection activeCell="I127" sqref="I127"/>
    </sheetView>
  </sheetViews>
  <sheetFormatPr baseColWidth="10" defaultColWidth="11.42578125" defaultRowHeight="14.25"/>
  <cols>
    <col min="1" max="2" width="3.28515625" style="32" customWidth="1"/>
    <col min="3" max="11" width="11.42578125" style="32"/>
    <col min="12" max="12" width="16.28515625" style="32" customWidth="1"/>
    <col min="13" max="13" width="3.42578125" style="32" customWidth="1"/>
    <col min="14" max="16384" width="11.42578125" style="32"/>
  </cols>
  <sheetData>
    <row r="1" spans="2:13" ht="15" thickBot="1"/>
    <row r="2" spans="2:13">
      <c r="B2" s="33"/>
      <c r="C2" s="34"/>
      <c r="D2" s="34"/>
      <c r="E2" s="34"/>
      <c r="F2" s="34"/>
      <c r="G2" s="34"/>
      <c r="H2" s="34"/>
      <c r="I2" s="34"/>
      <c r="J2" s="34"/>
      <c r="K2" s="34"/>
      <c r="L2" s="34"/>
      <c r="M2" s="35"/>
    </row>
    <row r="3" spans="2:13">
      <c r="B3" s="36"/>
      <c r="C3" s="107" t="s">
        <v>21</v>
      </c>
      <c r="D3" s="107"/>
      <c r="E3" s="107"/>
      <c r="F3" s="107"/>
      <c r="G3" s="107"/>
      <c r="H3" s="107"/>
      <c r="I3" s="107"/>
      <c r="J3" s="107"/>
      <c r="K3" s="107"/>
      <c r="L3" s="107"/>
      <c r="M3" s="37"/>
    </row>
    <row r="4" spans="2:13" ht="15" thickBot="1">
      <c r="B4" s="36"/>
      <c r="C4" s="38"/>
      <c r="D4" s="38"/>
      <c r="E4" s="38"/>
      <c r="F4" s="38"/>
      <c r="G4" s="38"/>
      <c r="H4" s="38"/>
      <c r="I4" s="38"/>
      <c r="J4" s="38"/>
      <c r="K4" s="38"/>
      <c r="L4" s="38"/>
      <c r="M4" s="37"/>
    </row>
    <row r="5" spans="2:13">
      <c r="B5" s="36"/>
      <c r="C5" s="108" t="s">
        <v>35</v>
      </c>
      <c r="D5" s="109"/>
      <c r="E5" s="109"/>
      <c r="F5" s="109"/>
      <c r="G5" s="109"/>
      <c r="H5" s="109"/>
      <c r="I5" s="109"/>
      <c r="J5" s="109"/>
      <c r="K5" s="109"/>
      <c r="L5" s="110"/>
      <c r="M5" s="37"/>
    </row>
    <row r="6" spans="2:13">
      <c r="B6" s="36"/>
      <c r="C6" s="111"/>
      <c r="D6" s="112"/>
      <c r="E6" s="112"/>
      <c r="F6" s="112"/>
      <c r="G6" s="112"/>
      <c r="H6" s="112"/>
      <c r="I6" s="112"/>
      <c r="J6" s="112"/>
      <c r="K6" s="112"/>
      <c r="L6" s="113"/>
      <c r="M6" s="37"/>
    </row>
    <row r="7" spans="2:13" ht="15" thickBot="1">
      <c r="B7" s="36"/>
      <c r="C7" s="114"/>
      <c r="D7" s="115"/>
      <c r="E7" s="115"/>
      <c r="F7" s="115"/>
      <c r="G7" s="115"/>
      <c r="H7" s="115"/>
      <c r="I7" s="115"/>
      <c r="J7" s="115"/>
      <c r="K7" s="115"/>
      <c r="L7" s="116"/>
      <c r="M7" s="37"/>
    </row>
    <row r="8" spans="2:13">
      <c r="B8" s="36"/>
      <c r="C8" s="38"/>
      <c r="D8" s="38"/>
      <c r="E8" s="38"/>
      <c r="F8" s="38"/>
      <c r="G8" s="38"/>
      <c r="H8" s="38"/>
      <c r="I8" s="38"/>
      <c r="J8" s="38"/>
      <c r="K8" s="38"/>
      <c r="L8" s="38"/>
      <c r="M8" s="37"/>
    </row>
    <row r="9" spans="2:13">
      <c r="B9" s="36"/>
      <c r="C9" s="39" t="s">
        <v>22</v>
      </c>
      <c r="D9" s="38"/>
      <c r="E9" s="38"/>
      <c r="F9" s="38"/>
      <c r="G9" s="38"/>
      <c r="H9" s="38"/>
      <c r="I9" s="38"/>
      <c r="J9" s="38"/>
      <c r="K9" s="38"/>
      <c r="L9" s="38"/>
      <c r="M9" s="37"/>
    </row>
    <row r="10" spans="2:13" ht="5.25" customHeight="1" thickBot="1">
      <c r="B10" s="36"/>
      <c r="C10" s="38"/>
      <c r="D10" s="38"/>
      <c r="E10" s="38"/>
      <c r="F10" s="38"/>
      <c r="G10" s="38"/>
      <c r="H10" s="38"/>
      <c r="I10" s="38"/>
      <c r="J10" s="38"/>
      <c r="K10" s="38"/>
      <c r="L10" s="38"/>
      <c r="M10" s="37"/>
    </row>
    <row r="11" spans="2:13">
      <c r="B11" s="36"/>
      <c r="C11" s="120" t="s">
        <v>23</v>
      </c>
      <c r="D11" s="121"/>
      <c r="E11" s="121"/>
      <c r="F11" s="121"/>
      <c r="G11" s="121"/>
      <c r="H11" s="121"/>
      <c r="I11" s="121"/>
      <c r="J11" s="121"/>
      <c r="K11" s="121"/>
      <c r="L11" s="122"/>
      <c r="M11" s="37"/>
    </row>
    <row r="12" spans="2:13">
      <c r="B12" s="36"/>
      <c r="C12" s="123"/>
      <c r="D12" s="124"/>
      <c r="E12" s="124"/>
      <c r="F12" s="124"/>
      <c r="G12" s="124"/>
      <c r="H12" s="124"/>
      <c r="I12" s="124"/>
      <c r="J12" s="124"/>
      <c r="K12" s="124"/>
      <c r="L12" s="125"/>
      <c r="M12" s="37"/>
    </row>
    <row r="13" spans="2:13">
      <c r="B13" s="36"/>
      <c r="C13" s="123"/>
      <c r="D13" s="124"/>
      <c r="E13" s="124"/>
      <c r="F13" s="124"/>
      <c r="G13" s="124"/>
      <c r="H13" s="124"/>
      <c r="I13" s="124"/>
      <c r="J13" s="124"/>
      <c r="K13" s="124"/>
      <c r="L13" s="125"/>
      <c r="M13" s="37"/>
    </row>
    <row r="14" spans="2:13">
      <c r="B14" s="36"/>
      <c r="C14" s="123"/>
      <c r="D14" s="124"/>
      <c r="E14" s="124"/>
      <c r="F14" s="124"/>
      <c r="G14" s="124"/>
      <c r="H14" s="124"/>
      <c r="I14" s="124"/>
      <c r="J14" s="124"/>
      <c r="K14" s="124"/>
      <c r="L14" s="125"/>
      <c r="M14" s="37"/>
    </row>
    <row r="15" spans="2:13" ht="15" thickBot="1">
      <c r="B15" s="36"/>
      <c r="C15" s="126"/>
      <c r="D15" s="127"/>
      <c r="E15" s="127"/>
      <c r="F15" s="127"/>
      <c r="G15" s="127"/>
      <c r="H15" s="127"/>
      <c r="I15" s="127"/>
      <c r="J15" s="127"/>
      <c r="K15" s="127"/>
      <c r="L15" s="128"/>
      <c r="M15" s="37"/>
    </row>
    <row r="16" spans="2:13">
      <c r="B16" s="36"/>
      <c r="C16" s="46"/>
      <c r="D16" s="46"/>
      <c r="E16" s="46"/>
      <c r="F16" s="46"/>
      <c r="G16" s="46"/>
      <c r="H16" s="46"/>
      <c r="I16" s="46"/>
      <c r="J16" s="46"/>
      <c r="K16" s="46"/>
      <c r="L16" s="46"/>
      <c r="M16" s="37"/>
    </row>
    <row r="17" spans="2:13">
      <c r="B17" s="36"/>
      <c r="C17" s="39" t="s">
        <v>24</v>
      </c>
      <c r="D17" s="44"/>
      <c r="E17" s="44"/>
      <c r="F17" s="44"/>
      <c r="G17" s="44"/>
      <c r="H17" s="44"/>
      <c r="I17" s="44"/>
      <c r="J17" s="44"/>
      <c r="K17" s="44"/>
      <c r="L17" s="44"/>
      <c r="M17" s="37"/>
    </row>
    <row r="18" spans="2:13" ht="5.25" customHeight="1" thickBot="1">
      <c r="B18" s="36"/>
      <c r="C18" s="44"/>
      <c r="D18" s="44"/>
      <c r="E18" s="44"/>
      <c r="F18" s="44"/>
      <c r="G18" s="44"/>
      <c r="H18" s="44"/>
      <c r="I18" s="44"/>
      <c r="J18" s="44"/>
      <c r="K18" s="44"/>
      <c r="L18" s="44"/>
      <c r="M18" s="37"/>
    </row>
    <row r="19" spans="2:13">
      <c r="B19" s="36"/>
      <c r="C19" s="129" t="s">
        <v>25</v>
      </c>
      <c r="D19" s="130"/>
      <c r="E19" s="130"/>
      <c r="F19" s="130"/>
      <c r="G19" s="130"/>
      <c r="H19" s="130"/>
      <c r="I19" s="130"/>
      <c r="J19" s="130"/>
      <c r="K19" s="130"/>
      <c r="L19" s="131"/>
      <c r="M19" s="37"/>
    </row>
    <row r="20" spans="2:13">
      <c r="B20" s="36"/>
      <c r="C20" s="132"/>
      <c r="D20" s="133"/>
      <c r="E20" s="133"/>
      <c r="F20" s="133"/>
      <c r="G20" s="133"/>
      <c r="H20" s="133"/>
      <c r="I20" s="133"/>
      <c r="J20" s="133"/>
      <c r="K20" s="133"/>
      <c r="L20" s="134"/>
      <c r="M20" s="37"/>
    </row>
    <row r="21" spans="2:13" ht="15" thickBot="1">
      <c r="B21" s="36"/>
      <c r="C21" s="135"/>
      <c r="D21" s="136"/>
      <c r="E21" s="136"/>
      <c r="F21" s="136"/>
      <c r="G21" s="136"/>
      <c r="H21" s="136"/>
      <c r="I21" s="136"/>
      <c r="J21" s="136"/>
      <c r="K21" s="136"/>
      <c r="L21" s="137"/>
      <c r="M21" s="37"/>
    </row>
    <row r="22" spans="2:13">
      <c r="B22" s="36"/>
      <c r="C22" s="38"/>
      <c r="D22" s="38"/>
      <c r="E22" s="38"/>
      <c r="F22" s="38"/>
      <c r="G22" s="38"/>
      <c r="H22" s="38"/>
      <c r="I22" s="38"/>
      <c r="J22" s="38"/>
      <c r="K22" s="38"/>
      <c r="L22" s="38"/>
      <c r="M22" s="37"/>
    </row>
    <row r="23" spans="2:13">
      <c r="B23" s="36"/>
      <c r="C23" s="39" t="s">
        <v>26</v>
      </c>
      <c r="D23" s="38"/>
      <c r="E23" s="38"/>
      <c r="F23" s="38"/>
      <c r="G23" s="38"/>
      <c r="H23" s="38"/>
      <c r="I23" s="38"/>
      <c r="J23" s="38"/>
      <c r="K23" s="38"/>
      <c r="L23" s="38"/>
      <c r="M23" s="37"/>
    </row>
    <row r="24" spans="2:13" ht="5.25" customHeight="1" thickBot="1">
      <c r="B24" s="36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7"/>
    </row>
    <row r="25" spans="2:13" ht="15" thickBot="1">
      <c r="B25" s="36"/>
      <c r="C25" s="47" t="s">
        <v>27</v>
      </c>
      <c r="D25" s="48"/>
      <c r="E25" s="48"/>
      <c r="F25" s="48"/>
      <c r="G25" s="48"/>
      <c r="H25" s="48"/>
      <c r="I25" s="48"/>
      <c r="J25" s="48"/>
      <c r="K25" s="48"/>
      <c r="L25" s="49"/>
      <c r="M25" s="37"/>
    </row>
    <row r="26" spans="2:13">
      <c r="B26" s="36"/>
      <c r="C26" s="38"/>
      <c r="D26" s="38"/>
      <c r="E26" s="38"/>
      <c r="F26" s="38"/>
      <c r="G26" s="38"/>
      <c r="H26" s="38"/>
      <c r="I26" s="38"/>
      <c r="J26" s="38"/>
      <c r="K26" s="38"/>
      <c r="L26" s="38"/>
      <c r="M26" s="37"/>
    </row>
    <row r="27" spans="2:13">
      <c r="B27" s="36"/>
      <c r="C27" s="39" t="s">
        <v>28</v>
      </c>
      <c r="D27" s="38"/>
      <c r="E27" s="38"/>
      <c r="F27" s="38"/>
      <c r="G27" s="38"/>
      <c r="H27" s="38"/>
      <c r="I27" s="38"/>
      <c r="J27" s="38"/>
      <c r="K27" s="38"/>
      <c r="L27" s="38"/>
      <c r="M27" s="37"/>
    </row>
    <row r="28" spans="2:13" ht="5.25" customHeight="1" thickBot="1">
      <c r="B28" s="36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7"/>
    </row>
    <row r="29" spans="2:13" ht="5.25" customHeight="1">
      <c r="B29" s="36"/>
      <c r="C29" s="50"/>
      <c r="D29" s="51"/>
      <c r="E29" s="51"/>
      <c r="F29" s="51"/>
      <c r="G29" s="51"/>
      <c r="H29" s="51"/>
      <c r="I29" s="51"/>
      <c r="J29" s="51"/>
      <c r="K29" s="51"/>
      <c r="L29" s="52"/>
      <c r="M29" s="37"/>
    </row>
    <row r="30" spans="2:13">
      <c r="B30" s="36"/>
      <c r="C30" s="53" t="s">
        <v>17</v>
      </c>
      <c r="D30" s="54"/>
      <c r="E30" s="54"/>
      <c r="F30" s="54"/>
      <c r="G30" s="54"/>
      <c r="H30" s="54"/>
      <c r="I30" s="54"/>
      <c r="J30" s="54"/>
      <c r="K30" s="54"/>
      <c r="L30" s="55"/>
      <c r="M30" s="37"/>
    </row>
    <row r="31" spans="2:13" ht="5.25" customHeight="1">
      <c r="B31" s="36"/>
      <c r="C31" s="53"/>
      <c r="D31" s="54"/>
      <c r="E31" s="54"/>
      <c r="F31" s="54"/>
      <c r="G31" s="54"/>
      <c r="H31" s="54"/>
      <c r="I31" s="54"/>
      <c r="J31" s="54"/>
      <c r="K31" s="54"/>
      <c r="L31" s="55"/>
      <c r="M31" s="37"/>
    </row>
    <row r="32" spans="2:13">
      <c r="B32" s="36"/>
      <c r="C32" s="53" t="s">
        <v>18</v>
      </c>
      <c r="D32" s="54"/>
      <c r="E32" s="54"/>
      <c r="F32" s="54"/>
      <c r="G32" s="54"/>
      <c r="H32" s="54"/>
      <c r="I32" s="54"/>
      <c r="J32" s="54"/>
      <c r="K32" s="54"/>
      <c r="L32" s="55"/>
      <c r="M32" s="37"/>
    </row>
    <row r="33" spans="2:13" ht="6" customHeight="1">
      <c r="B33" s="36"/>
      <c r="C33" s="53"/>
      <c r="D33" s="54"/>
      <c r="E33" s="54"/>
      <c r="F33" s="54"/>
      <c r="G33" s="54"/>
      <c r="H33" s="54"/>
      <c r="I33" s="54"/>
      <c r="J33" s="54"/>
      <c r="K33" s="54"/>
      <c r="L33" s="55"/>
      <c r="M33" s="37"/>
    </row>
    <row r="34" spans="2:13">
      <c r="B34" s="36"/>
      <c r="C34" s="53" t="s">
        <v>19</v>
      </c>
      <c r="D34" s="54"/>
      <c r="E34" s="54"/>
      <c r="F34" s="54"/>
      <c r="G34" s="54"/>
      <c r="H34" s="54"/>
      <c r="I34" s="54"/>
      <c r="J34" s="54"/>
      <c r="K34" s="54"/>
      <c r="L34" s="55"/>
      <c r="M34" s="37"/>
    </row>
    <row r="35" spans="2:13" ht="6" customHeight="1" thickBot="1">
      <c r="B35" s="36"/>
      <c r="C35" s="56"/>
      <c r="D35" s="57"/>
      <c r="E35" s="57"/>
      <c r="F35" s="57"/>
      <c r="G35" s="57"/>
      <c r="H35" s="57"/>
      <c r="I35" s="57"/>
      <c r="J35" s="57"/>
      <c r="K35" s="57"/>
      <c r="L35" s="58"/>
      <c r="M35" s="37"/>
    </row>
    <row r="36" spans="2:13">
      <c r="B36" s="36"/>
      <c r="C36" s="38"/>
      <c r="D36" s="38"/>
      <c r="E36" s="38"/>
      <c r="F36" s="38"/>
      <c r="G36" s="38"/>
      <c r="H36" s="38"/>
      <c r="I36" s="38"/>
      <c r="J36" s="38"/>
      <c r="K36" s="38"/>
      <c r="L36" s="38"/>
      <c r="M36" s="37"/>
    </row>
    <row r="37" spans="2:13">
      <c r="B37" s="36"/>
      <c r="C37" s="39" t="s">
        <v>29</v>
      </c>
      <c r="D37" s="40"/>
      <c r="E37" s="40"/>
      <c r="F37" s="40"/>
      <c r="G37" s="40"/>
      <c r="H37" s="40"/>
      <c r="I37" s="40"/>
      <c r="J37" s="40"/>
      <c r="K37" s="40"/>
      <c r="L37" s="40"/>
      <c r="M37" s="37"/>
    </row>
    <row r="38" spans="2:13" ht="5.25" customHeight="1" thickBot="1">
      <c r="B38" s="36"/>
      <c r="C38" s="40"/>
      <c r="D38" s="40"/>
      <c r="E38" s="40"/>
      <c r="F38" s="40"/>
      <c r="G38" s="40"/>
      <c r="H38" s="40"/>
      <c r="I38" s="40"/>
      <c r="J38" s="40"/>
      <c r="K38" s="40"/>
      <c r="L38" s="40"/>
      <c r="M38" s="37"/>
    </row>
    <row r="39" spans="2:13" ht="5.25" customHeight="1">
      <c r="B39" s="36"/>
      <c r="C39" s="60"/>
      <c r="D39" s="61"/>
      <c r="E39" s="61"/>
      <c r="F39" s="61"/>
      <c r="G39" s="61"/>
      <c r="H39" s="61"/>
      <c r="I39" s="61"/>
      <c r="J39" s="61"/>
      <c r="K39" s="61"/>
      <c r="L39" s="62"/>
      <c r="M39" s="37"/>
    </row>
    <row r="40" spans="2:13">
      <c r="B40" s="36"/>
      <c r="C40" s="53" t="s">
        <v>30</v>
      </c>
      <c r="D40" s="59"/>
      <c r="E40" s="59"/>
      <c r="F40" s="59"/>
      <c r="G40" s="59"/>
      <c r="H40" s="59"/>
      <c r="I40" s="59"/>
      <c r="J40" s="59"/>
      <c r="K40" s="59"/>
      <c r="L40" s="63"/>
      <c r="M40" s="37"/>
    </row>
    <row r="41" spans="2:13" ht="6" customHeight="1">
      <c r="B41" s="36"/>
      <c r="C41" s="64"/>
      <c r="D41" s="59"/>
      <c r="E41" s="59"/>
      <c r="F41" s="59"/>
      <c r="G41" s="59"/>
      <c r="H41" s="59"/>
      <c r="I41" s="59"/>
      <c r="J41" s="59"/>
      <c r="K41" s="59"/>
      <c r="L41" s="63"/>
      <c r="M41" s="37"/>
    </row>
    <row r="42" spans="2:13">
      <c r="B42" s="36"/>
      <c r="C42" s="117" t="s">
        <v>31</v>
      </c>
      <c r="D42" s="118"/>
      <c r="E42" s="118"/>
      <c r="F42" s="118"/>
      <c r="G42" s="118"/>
      <c r="H42" s="118"/>
      <c r="I42" s="118"/>
      <c r="J42" s="118"/>
      <c r="K42" s="118"/>
      <c r="L42" s="119"/>
      <c r="M42" s="37"/>
    </row>
    <row r="43" spans="2:13">
      <c r="B43" s="36"/>
      <c r="C43" s="117"/>
      <c r="D43" s="118"/>
      <c r="E43" s="118"/>
      <c r="F43" s="118"/>
      <c r="G43" s="118"/>
      <c r="H43" s="118"/>
      <c r="I43" s="118"/>
      <c r="J43" s="118"/>
      <c r="K43" s="118"/>
      <c r="L43" s="119"/>
      <c r="M43" s="37"/>
    </row>
    <row r="44" spans="2:13" ht="6" customHeight="1">
      <c r="B44" s="36"/>
      <c r="C44" s="64"/>
      <c r="D44" s="59"/>
      <c r="E44" s="59"/>
      <c r="F44" s="59"/>
      <c r="G44" s="59"/>
      <c r="H44" s="59"/>
      <c r="I44" s="59"/>
      <c r="J44" s="59"/>
      <c r="K44" s="59"/>
      <c r="L44" s="63"/>
      <c r="M44" s="37"/>
    </row>
    <row r="45" spans="2:13">
      <c r="B45" s="36"/>
      <c r="C45" s="53" t="s">
        <v>32</v>
      </c>
      <c r="D45" s="59"/>
      <c r="E45" s="59"/>
      <c r="F45" s="59"/>
      <c r="G45" s="59"/>
      <c r="H45" s="59"/>
      <c r="I45" s="59"/>
      <c r="J45" s="59"/>
      <c r="K45" s="59"/>
      <c r="L45" s="63"/>
      <c r="M45" s="37"/>
    </row>
    <row r="46" spans="2:13" ht="6" customHeight="1" thickBot="1">
      <c r="B46" s="36"/>
      <c r="C46" s="65"/>
      <c r="D46" s="66"/>
      <c r="E46" s="66"/>
      <c r="F46" s="66"/>
      <c r="G46" s="66"/>
      <c r="H46" s="66"/>
      <c r="I46" s="66"/>
      <c r="J46" s="66"/>
      <c r="K46" s="66"/>
      <c r="L46" s="67"/>
      <c r="M46" s="37"/>
    </row>
    <row r="47" spans="2:13">
      <c r="B47" s="36"/>
      <c r="C47" s="40"/>
      <c r="D47" s="40"/>
      <c r="E47" s="40"/>
      <c r="F47" s="40"/>
      <c r="G47" s="40"/>
      <c r="H47" s="40"/>
      <c r="I47" s="40"/>
      <c r="J47" s="45"/>
      <c r="K47" s="45"/>
      <c r="L47" s="45"/>
      <c r="M47" s="37"/>
    </row>
    <row r="48" spans="2:13">
      <c r="B48" s="36"/>
      <c r="C48" s="69" t="s">
        <v>33</v>
      </c>
      <c r="D48" s="1"/>
      <c r="E48" s="1"/>
      <c r="F48" s="1"/>
      <c r="G48" s="1"/>
      <c r="H48" s="1"/>
      <c r="I48" s="1"/>
      <c r="J48" s="1"/>
      <c r="K48" s="1"/>
      <c r="L48" s="1"/>
      <c r="M48" s="37"/>
    </row>
    <row r="49" spans="2:13" ht="6" customHeight="1" thickBot="1">
      <c r="B49" s="36"/>
      <c r="C49" s="69"/>
      <c r="D49" s="1"/>
      <c r="E49" s="1"/>
      <c r="F49" s="1"/>
      <c r="G49" s="1"/>
      <c r="H49" s="1"/>
      <c r="I49" s="1"/>
      <c r="J49" s="1"/>
      <c r="K49" s="1"/>
      <c r="L49" s="1"/>
      <c r="M49" s="37"/>
    </row>
    <row r="50" spans="2:13" ht="6" customHeight="1">
      <c r="B50" s="36"/>
      <c r="C50" s="70"/>
      <c r="D50" s="71"/>
      <c r="E50" s="71"/>
      <c r="F50" s="71"/>
      <c r="G50" s="71"/>
      <c r="H50" s="71"/>
      <c r="I50" s="71"/>
      <c r="J50" s="71"/>
      <c r="K50" s="71"/>
      <c r="L50" s="72"/>
      <c r="M50" s="37"/>
    </row>
    <row r="51" spans="2:13" ht="13.9" customHeight="1">
      <c r="B51" s="36"/>
      <c r="C51" s="104" t="s">
        <v>37</v>
      </c>
      <c r="D51" s="105"/>
      <c r="E51" s="105"/>
      <c r="F51" s="105"/>
      <c r="G51" s="105"/>
      <c r="H51" s="105"/>
      <c r="I51" s="105"/>
      <c r="J51" s="105"/>
      <c r="K51" s="105"/>
      <c r="L51" s="106"/>
      <c r="M51" s="37"/>
    </row>
    <row r="52" spans="2:13">
      <c r="B52" s="36"/>
      <c r="C52" s="104"/>
      <c r="D52" s="105"/>
      <c r="E52" s="105"/>
      <c r="F52" s="105"/>
      <c r="G52" s="105"/>
      <c r="H52" s="105"/>
      <c r="I52" s="105"/>
      <c r="J52" s="105"/>
      <c r="K52" s="105"/>
      <c r="L52" s="106"/>
      <c r="M52" s="37"/>
    </row>
    <row r="53" spans="2:13" ht="6" customHeight="1" thickBot="1">
      <c r="B53" s="36"/>
      <c r="C53" s="73"/>
      <c r="D53" s="74"/>
      <c r="E53" s="74"/>
      <c r="F53" s="74"/>
      <c r="G53" s="74"/>
      <c r="H53" s="74"/>
      <c r="I53" s="74"/>
      <c r="J53" s="74"/>
      <c r="K53" s="74"/>
      <c r="L53" s="75"/>
      <c r="M53" s="37"/>
    </row>
    <row r="54" spans="2:13">
      <c r="B54" s="36"/>
      <c r="C54" s="45"/>
      <c r="D54" s="45"/>
      <c r="E54" s="45"/>
      <c r="F54" s="45"/>
      <c r="G54" s="45"/>
      <c r="H54" s="45"/>
      <c r="I54" s="45"/>
      <c r="J54" s="45"/>
      <c r="K54" s="45"/>
      <c r="L54" s="45"/>
      <c r="M54" s="37"/>
    </row>
    <row r="55" spans="2:13" ht="15" thickBot="1">
      <c r="B55" s="41"/>
      <c r="C55" s="42"/>
      <c r="D55" s="42"/>
      <c r="E55" s="42"/>
      <c r="F55" s="42"/>
      <c r="G55" s="42"/>
      <c r="H55" s="42"/>
      <c r="I55" s="42"/>
      <c r="J55" s="42"/>
      <c r="K55" s="42"/>
      <c r="L55" s="42"/>
      <c r="M55" s="43"/>
    </row>
  </sheetData>
  <sheetProtection algorithmName="SHA-512" hashValue="18NMiBHMFyNrL+kPGBVs2f+uYsh0DeTv+UOEtL1O5EBG//Ln+ImgNZFPYV+4JWRMl/fOXPgbIKWuHRBUW/0Q3w==" saltValue="WbzK88I7d5z+HrnNGYOpOg==" spinCount="100000" sheet="1" objects="1" scenarios="1" selectLockedCells="1"/>
  <mergeCells count="6">
    <mergeCell ref="C51:L52"/>
    <mergeCell ref="C3:L3"/>
    <mergeCell ref="C5:L7"/>
    <mergeCell ref="C42:L43"/>
    <mergeCell ref="C11:L15"/>
    <mergeCell ref="C19:L2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 N° 005</vt:lpstr>
      <vt:lpstr>Indicaciones</vt:lpstr>
    </vt:vector>
  </TitlesOfParts>
  <Company>RevolucionUnattended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 de Windows</dc:creator>
  <cp:lastModifiedBy>Edson Robles</cp:lastModifiedBy>
  <dcterms:created xsi:type="dcterms:W3CDTF">2017-02-27T01:50:39Z</dcterms:created>
  <dcterms:modified xsi:type="dcterms:W3CDTF">2022-08-05T17:54:06Z</dcterms:modified>
</cp:coreProperties>
</file>